
<file path=[Content_Types].xml><?xml version="1.0" encoding="utf-8"?>
<Types xmlns="http://schemas.openxmlformats.org/package/2006/content-types">
  <Default Extension="bin" ContentType="image/pn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F8 Engineering/1. Projets en cours/2024-08. CNAC SS4/1. CONCEPTION/2. Production/3. DCE/3. Pièces écrites/2. DPGF/"/>
    </mc:Choice>
  </mc:AlternateContent>
  <xr:revisionPtr revIDLastSave="0" documentId="13_ncr:1_{BC8D5355-0DD9-DA46-A6F2-B18F406B4FF6}" xr6:coauthVersionLast="47" xr6:coauthVersionMax="47" xr10:uidLastSave="{00000000-0000-0000-0000-000000000000}"/>
  <bookViews>
    <workbookView xWindow="0" yWindow="620" windowWidth="31380" windowHeight="21180" activeTab="1" xr2:uid="{00000000-000D-0000-FFFF-FFFF00000000}"/>
  </bookViews>
  <sheets>
    <sheet name="Lot N°03 Page de garde" sheetId="1" r:id="rId1"/>
    <sheet name="Lot N°03 MACRO LOT CEA" sheetId="2" r:id="rId2"/>
  </sheets>
  <definedNames>
    <definedName name="_xlnm.Print_Titles" localSheetId="1">'Lot N°03 MACRO LOT CEA'!$1:$2</definedName>
    <definedName name="_xlnm.Print_Area" localSheetId="1">'Lot N°03 MACRO LOT CEA'!$A$1:$F$85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8" i="2"/>
  <c r="F11" i="2"/>
  <c r="F13" i="2" s="1"/>
  <c r="F17" i="2"/>
  <c r="F18" i="2"/>
  <c r="F25" i="2"/>
  <c r="F27" i="2" s="1"/>
  <c r="F31" i="2"/>
  <c r="F33" i="2"/>
  <c r="F35" i="2"/>
  <c r="F40" i="2"/>
  <c r="F42" i="2"/>
  <c r="F46" i="2"/>
  <c r="F48" i="2" s="1"/>
  <c r="F53" i="2"/>
  <c r="F54" i="2"/>
  <c r="F57" i="2" s="1"/>
  <c r="F55" i="2"/>
  <c r="F61" i="2"/>
  <c r="F63" i="2" s="1"/>
  <c r="F67" i="2"/>
  <c r="F70" i="2" s="1"/>
  <c r="F68" i="2"/>
  <c r="F74" i="2"/>
  <c r="F78" i="2" s="1"/>
  <c r="F75" i="2"/>
  <c r="F76" i="2"/>
  <c r="B83" i="2"/>
  <c r="F20" i="2" l="1"/>
  <c r="F82" i="2"/>
  <c r="F83" i="2" l="1"/>
  <c r="F84" i="2"/>
</calcChain>
</file>

<file path=xl/sharedStrings.xml><?xml version="1.0" encoding="utf-8"?>
<sst xmlns="http://schemas.openxmlformats.org/spreadsheetml/2006/main" count="195" uniqueCount="195">
  <si>
    <t>U</t>
  </si>
  <si>
    <t>Quantité</t>
  </si>
  <si>
    <t>Prix en €</t>
  </si>
  <si>
    <t>Total en €</t>
  </si>
  <si>
    <t>100 - INDIVIS</t>
  </si>
  <si>
    <t>CH2</t>
  </si>
  <si>
    <t>1</t>
  </si>
  <si>
    <t>Etudes d'exécution</t>
  </si>
  <si>
    <t>CH3</t>
  </si>
  <si>
    <t xml:space="preserve">1.1 </t>
  </si>
  <si>
    <t>Études d'exécution</t>
  </si>
  <si>
    <t>Ens</t>
  </si>
  <si>
    <t>ART</t>
  </si>
  <si>
    <t>000-B417</t>
  </si>
  <si>
    <t>Total Etudes d'exécution</t>
  </si>
  <si>
    <t>STOT</t>
  </si>
  <si>
    <t>2</t>
  </si>
  <si>
    <t>Moyens d'accès</t>
  </si>
  <si>
    <t>CH3</t>
  </si>
  <si>
    <t xml:space="preserve">2.1 </t>
  </si>
  <si>
    <t>Echafaudage / Moyen de levage</t>
  </si>
  <si>
    <t>Ens</t>
  </si>
  <si>
    <t>ART</t>
  </si>
  <si>
    <t>000-B418</t>
  </si>
  <si>
    <t>Total Moyens d'accès</t>
  </si>
  <si>
    <t>STOT</t>
  </si>
  <si>
    <t>110 - NETTOYAGE</t>
  </si>
  <si>
    <t>CH2</t>
  </si>
  <si>
    <t>NET</t>
  </si>
  <si>
    <t>3</t>
  </si>
  <si>
    <t>NETTOYAGE</t>
  </si>
  <si>
    <t>CH3</t>
  </si>
  <si>
    <t xml:space="preserve">3.1 </t>
  </si>
  <si>
    <t>Nettoyage avant OPR</t>
  </si>
  <si>
    <t>m²</t>
  </si>
  <si>
    <t>ART</t>
  </si>
  <si>
    <t>000-A576</t>
  </si>
  <si>
    <t xml:space="preserve">3.2 </t>
  </si>
  <si>
    <t>Nettoyage avant réception</t>
  </si>
  <si>
    <t>m²</t>
  </si>
  <si>
    <t>ART</t>
  </si>
  <si>
    <t>000-A577</t>
  </si>
  <si>
    <t>Total NETTOYAGE</t>
  </si>
  <si>
    <t>STOT</t>
  </si>
  <si>
    <t>300 - CLOISONS / DOUBLAGES</t>
  </si>
  <si>
    <t>CH2</t>
  </si>
  <si>
    <t>CLS</t>
  </si>
  <si>
    <t>4</t>
  </si>
  <si>
    <t>DOUBLAGES</t>
  </si>
  <si>
    <t>CH3</t>
  </si>
  <si>
    <t>4.1</t>
  </si>
  <si>
    <t>Doublages polystyrène pose collée</t>
  </si>
  <si>
    <t>CH4</t>
  </si>
  <si>
    <t xml:space="preserve">4.1.1 </t>
  </si>
  <si>
    <t>Doublage Polystyrène Placomur® 4.10 13+120</t>
  </si>
  <si>
    <t>m²</t>
  </si>
  <si>
    <t>ART</t>
  </si>
  <si>
    <t>POLY120</t>
  </si>
  <si>
    <t>Total DOUBLAGES</t>
  </si>
  <si>
    <t>STOT</t>
  </si>
  <si>
    <t>5</t>
  </si>
  <si>
    <t>CLOISONNEMENTS</t>
  </si>
  <si>
    <t>CH3</t>
  </si>
  <si>
    <t>5.1</t>
  </si>
  <si>
    <t>Cloison parement plâtre sur ossature métallique</t>
  </si>
  <si>
    <t>CH4</t>
  </si>
  <si>
    <t xml:space="preserve">5.1.1 </t>
  </si>
  <si>
    <t>Cloison Placostil® 98/48 EI120 Placoflam</t>
  </si>
  <si>
    <t>m²</t>
  </si>
  <si>
    <t>ART</t>
  </si>
  <si>
    <t>CL98EI12</t>
  </si>
  <si>
    <t>5.2</t>
  </si>
  <si>
    <t>Panneaux sandwich isothermes</t>
  </si>
  <si>
    <t>CH4</t>
  </si>
  <si>
    <t xml:space="preserve">5.2.1 </t>
  </si>
  <si>
    <t>Cloisons 100 mm - R = 4.30</t>
  </si>
  <si>
    <t>m2</t>
  </si>
  <si>
    <t>ART</t>
  </si>
  <si>
    <t>000-B513</t>
  </si>
  <si>
    <t>Total CLOISONNEMENTS</t>
  </si>
  <si>
    <t>STOT</t>
  </si>
  <si>
    <t>310 - FAUX PLAFONDS</t>
  </si>
  <si>
    <t>CH2</t>
  </si>
  <si>
    <t>PS</t>
  </si>
  <si>
    <t>6</t>
  </si>
  <si>
    <t>PLAFONDS SUSPENDUS</t>
  </si>
  <si>
    <t>CH3</t>
  </si>
  <si>
    <t>6.1</t>
  </si>
  <si>
    <t>Fibres minérales</t>
  </si>
  <si>
    <t>CH4</t>
  </si>
  <si>
    <t xml:space="preserve">6.1.1 </t>
  </si>
  <si>
    <t>Faux plafond 600 x 600 Perla Op 0.95</t>
  </si>
  <si>
    <t>m²</t>
  </si>
  <si>
    <t>ART</t>
  </si>
  <si>
    <t>000-A927</t>
  </si>
  <si>
    <t>Total PLAFONDS SUSPENDUS</t>
  </si>
  <si>
    <t>STOT</t>
  </si>
  <si>
    <t>7</t>
  </si>
  <si>
    <t>ISOLATION</t>
  </si>
  <si>
    <t>CH3</t>
  </si>
  <si>
    <t>7.1</t>
  </si>
  <si>
    <t>Isolation en plafond suspendu par laine minérale déroulée</t>
  </si>
  <si>
    <t>CH4</t>
  </si>
  <si>
    <t xml:space="preserve">7.1.1 </t>
  </si>
  <si>
    <t>Laine de verre - 120 mm kraft</t>
  </si>
  <si>
    <t>m²</t>
  </si>
  <si>
    <t>ART</t>
  </si>
  <si>
    <t>LV200P2</t>
  </si>
  <si>
    <t>Total ISOLATION</t>
  </si>
  <si>
    <t>STOT</t>
  </si>
  <si>
    <t>320 - MENUISERIES INTERIEURES</t>
  </si>
  <si>
    <t>CH2</t>
  </si>
  <si>
    <t>MINT</t>
  </si>
  <si>
    <t>8</t>
  </si>
  <si>
    <t>BLOC PORTES</t>
  </si>
  <si>
    <t>CH3</t>
  </si>
  <si>
    <t>8.1</t>
  </si>
  <si>
    <t>Bois à peindre</t>
  </si>
  <si>
    <t>CH4</t>
  </si>
  <si>
    <t xml:space="preserve">8.1.1 </t>
  </si>
  <si>
    <t>Simple vantail simple action</t>
  </si>
  <si>
    <t>u</t>
  </si>
  <si>
    <t>ART</t>
  </si>
  <si>
    <t>000-A731</t>
  </si>
  <si>
    <t xml:space="preserve">8.1.2 </t>
  </si>
  <si>
    <t>Double vantaux inégaux - Simple Action</t>
  </si>
  <si>
    <t>u</t>
  </si>
  <si>
    <t>ART</t>
  </si>
  <si>
    <t>000-B257</t>
  </si>
  <si>
    <t xml:space="preserve">8.1.3 </t>
  </si>
  <si>
    <t>Simple vantail simple action - EI60</t>
  </si>
  <si>
    <t>u</t>
  </si>
  <si>
    <t>ART</t>
  </si>
  <si>
    <t>000-A457</t>
  </si>
  <si>
    <t>Total BLOC PORTES</t>
  </si>
  <si>
    <t>STOT</t>
  </si>
  <si>
    <t>9</t>
  </si>
  <si>
    <t>HABILLAGES</t>
  </si>
  <si>
    <t>CH3</t>
  </si>
  <si>
    <t>9.1</t>
  </si>
  <si>
    <t>Plinthes horizontales</t>
  </si>
  <si>
    <t>CH4</t>
  </si>
  <si>
    <t xml:space="preserve">9.1.1 </t>
  </si>
  <si>
    <t>Plinthe bois 10 cm de hauteur</t>
  </si>
  <si>
    <t>ml</t>
  </si>
  <si>
    <t>ART</t>
  </si>
  <si>
    <t>000-A036</t>
  </si>
  <si>
    <t>Total HABILLAGES</t>
  </si>
  <si>
    <t>STOT</t>
  </si>
  <si>
    <t>510 - PROTECTION INCENDIE</t>
  </si>
  <si>
    <t>CH2</t>
  </si>
  <si>
    <t>FPL</t>
  </si>
  <si>
    <t>10</t>
  </si>
  <si>
    <t>EXTINCTEURS</t>
  </si>
  <si>
    <t>CH3</t>
  </si>
  <si>
    <t xml:space="preserve">10.1 </t>
  </si>
  <si>
    <t>Fourniture et mise en place d’extincteurs à eau pulvérisée avec additif</t>
  </si>
  <si>
    <t>u</t>
  </si>
  <si>
    <t>ART</t>
  </si>
  <si>
    <t>000-B524</t>
  </si>
  <si>
    <t xml:space="preserve">10.2 </t>
  </si>
  <si>
    <t>Fourniture et mise en place d’extincteurs portatifs à CO2</t>
  </si>
  <si>
    <t>u</t>
  </si>
  <si>
    <t>ART</t>
  </si>
  <si>
    <t>000-B014</t>
  </si>
  <si>
    <t>Total EXTINCTEURS</t>
  </si>
  <si>
    <t>STOT</t>
  </si>
  <si>
    <t>630 - SIGNALETIQUE</t>
  </si>
  <si>
    <t>CH2</t>
  </si>
  <si>
    <t>SIGN</t>
  </si>
  <si>
    <t>11</t>
  </si>
  <si>
    <t>SIGNALETIQUE</t>
  </si>
  <si>
    <t>CH3</t>
  </si>
  <si>
    <t xml:space="preserve">11.1 </t>
  </si>
  <si>
    <t>Signalétique sur gaines RIA</t>
  </si>
  <si>
    <t>Ens</t>
  </si>
  <si>
    <t>ART</t>
  </si>
  <si>
    <t>000-A327</t>
  </si>
  <si>
    <t xml:space="preserve">11.2 </t>
  </si>
  <si>
    <t>Signalétique sur locaux techniques et issues de secours</t>
  </si>
  <si>
    <t>Ens</t>
  </si>
  <si>
    <t>ART</t>
  </si>
  <si>
    <t>000-A328</t>
  </si>
  <si>
    <t xml:space="preserve">11.3 </t>
  </si>
  <si>
    <t>Plans d’évacuation A3 - Cadre inox</t>
  </si>
  <si>
    <t>u</t>
  </si>
  <si>
    <t>ART</t>
  </si>
  <si>
    <t>000-B804</t>
  </si>
  <si>
    <t>Total SIGNALETIQUE</t>
  </si>
  <si>
    <t>STOT</t>
  </si>
  <si>
    <t>Montant HT du Lot N°03 MACRO LOT CEA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</si>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</sst>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;\-#,##0.0;"/>
    <numFmt numFmtId="166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0"/>
      <color rgb="FF5B5B5B"/>
      <name val="Arial"/>
      <family val="1"/>
    </font>
    <font>
      <b/>
      <sz val="10"/>
      <color rgb="FF000000"/>
      <name val="Arial"/>
      <family val="1"/>
    </font>
    <font>
      <sz val="9"/>
      <color rgb="FF5B5B5B"/>
      <name val="Arial"/>
      <family val="1"/>
    </font>
    <font>
      <sz val="9"/>
      <color rgb="FF000000"/>
      <name val="Arial Narrow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b/>
      <i/>
      <sz val="9"/>
      <color rgb="FF848484"/>
      <name val="Arial Narrow"/>
      <family val="1"/>
    </font>
    <font>
      <sz val="8"/>
      <color rgb="FFADADAD"/>
      <name val="Arial Narrow"/>
      <family val="1"/>
    </font>
    <font>
      <sz val="8"/>
      <color rgb="FF000000"/>
      <name val="Arial"/>
      <family val="1"/>
    </font>
    <font>
      <sz val="9"/>
      <color rgb="FF848484"/>
      <name val="Arial Narrow"/>
      <family val="1"/>
    </font>
    <font>
      <i/>
      <sz val="8"/>
      <color rgb="FF848484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61918"/>
        <bgColor indexed="64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B61918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B61918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B61918"/>
      </top>
      <bottom style="thin">
        <color rgb="FFB61918"/>
      </bottom>
      <diagonal/>
    </border>
    <border>
      <left style="thin">
        <color rgb="FF000000"/>
      </left>
      <right/>
      <top/>
      <bottom/>
      <diagonal/>
    </border>
    <border>
      <left style="thin">
        <color rgb="FFB61918"/>
      </left>
      <right/>
      <top style="thin">
        <color rgb="FFB61918"/>
      </top>
      <bottom style="thin">
        <color rgb="FFB61918"/>
      </bottom>
      <diagonal/>
    </border>
    <border>
      <left/>
      <right style="hair">
        <color rgb="FF000000"/>
      </right>
      <top/>
      <bottom style="thin">
        <color rgb="FFB61918"/>
      </bottom>
      <diagonal/>
    </border>
    <border>
      <left style="thin">
        <color rgb="FF000000"/>
      </left>
      <right/>
      <top/>
      <bottom style="thin">
        <color rgb="FFB61918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B61918"/>
      </top>
      <bottom style="thin">
        <color rgb="FF000000"/>
      </bottom>
      <diagonal/>
    </border>
    <border>
      <left/>
      <right style="hair">
        <color rgb="FF000000"/>
      </right>
      <top style="thin">
        <color rgb="FFB61918"/>
      </top>
      <bottom style="thin">
        <color rgb="FF000000"/>
      </bottom>
      <diagonal/>
    </border>
    <border>
      <left/>
      <right style="hair">
        <color rgb="FFB61918"/>
      </right>
      <top style="thin">
        <color rgb="FFB61918"/>
      </top>
      <bottom style="thin">
        <color rgb="FFB61918"/>
      </bottom>
      <diagonal/>
    </border>
    <border>
      <left/>
      <right style="hair">
        <color rgb="FF000000"/>
      </right>
      <top style="thin">
        <color rgb="FF000000"/>
      </top>
      <bottom style="thin">
        <color rgb="FFB61918"/>
      </bottom>
      <diagonal/>
    </border>
    <border>
      <left style="thin">
        <color rgb="FF000000"/>
      </left>
      <right/>
      <top style="thin">
        <color rgb="FF000000"/>
      </top>
      <bottom style="thin">
        <color rgb="FFB61918"/>
      </bottom>
      <diagonal/>
    </border>
    <border>
      <left/>
      <right style="hair">
        <color rgb="FF000000"/>
      </right>
      <top style="thin">
        <color rgb="FFB61918"/>
      </top>
      <bottom style="thin">
        <color rgb="FFB61918"/>
      </bottom>
      <diagonal/>
    </border>
    <border>
      <left style="thin">
        <color rgb="FF000000"/>
      </left>
      <right/>
      <top style="thin">
        <color rgb="FFB61918"/>
      </top>
      <bottom style="thin">
        <color rgb="FFB61918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9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</cellStyleXfs>
  <cellXfs count="55">
    <xf numFmtId="0" fontId="0" fillId="0" borderId="0" xfId="0"/>
    <xf numFmtId="0" fontId="0" fillId="0" borderId="33" xfId="0" applyBorder="1" applyAlignment="1">
      <alignment horizontal="left" vertical="top" wrapText="1"/>
    </xf>
    <xf numFmtId="0" fontId="0" fillId="0" borderId="31" xfId="0" applyBorder="1" applyAlignment="1">
      <alignment horizontal="center" vertical="top" wrapText="1"/>
    </xf>
    <xf numFmtId="0" fontId="20" fillId="0" borderId="32" xfId="0" applyFont="1" applyBorder="1" applyAlignment="1">
      <alignment horizontal="left" vertical="top" wrapText="1"/>
    </xf>
    <xf numFmtId="0" fontId="20" fillId="0" borderId="32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righ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2" borderId="21" xfId="6" applyBorder="1">
      <alignment horizontal="left" vertical="top" wrapText="1"/>
    </xf>
    <xf numFmtId="0" fontId="3" fillId="2" borderId="22" xfId="6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21" xfId="10" applyBorder="1">
      <alignment horizontal="left" vertical="top" wrapText="1"/>
    </xf>
    <xf numFmtId="0" fontId="5" fillId="3" borderId="22" xfId="10" applyBorder="1">
      <alignment horizontal="left" vertical="top" wrapText="1"/>
    </xf>
    <xf numFmtId="0" fontId="10" fillId="0" borderId="19" xfId="26" applyBorder="1">
      <alignment horizontal="left" vertical="top" wrapText="1"/>
    </xf>
    <xf numFmtId="0" fontId="10" fillId="0" borderId="20" xfId="26" applyBorder="1">
      <alignment horizontal="left" vertical="top" wrapText="1"/>
    </xf>
    <xf numFmtId="0" fontId="0" fillId="0" borderId="8" xfId="0" applyBorder="1" applyAlignment="1" applyProtection="1">
      <alignment horizontal="left" vertical="top"/>
      <protection locked="0"/>
    </xf>
    <xf numFmtId="165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17" xfId="0" applyNumberFormat="1" applyBorder="1" applyAlignment="1" applyProtection="1">
      <alignment horizontal="right" vertical="top" wrapText="1"/>
      <protection locked="0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13" xfId="13" applyBorder="1">
      <alignment horizontal="left" vertical="top" wrapText="1"/>
    </xf>
    <xf numFmtId="0" fontId="7" fillId="0" borderId="11" xfId="13" applyBorder="1">
      <alignment horizontal="lef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0" fillId="0" borderId="18" xfId="26" applyBorder="1">
      <alignment horizontal="left" vertical="top" wrapText="1"/>
    </xf>
    <xf numFmtId="0" fontId="10" fillId="0" borderId="16" xfId="26" applyBorder="1">
      <alignment horizontal="left" vertical="top" wrapText="1"/>
    </xf>
    <xf numFmtId="0" fontId="5" fillId="3" borderId="27" xfId="10" applyBorder="1">
      <alignment horizontal="left" vertical="top" wrapText="1"/>
    </xf>
    <xf numFmtId="0" fontId="5" fillId="3" borderId="26" xfId="10" applyBorder="1">
      <alignment horizontal="left" vertical="top" wrapText="1"/>
    </xf>
    <xf numFmtId="0" fontId="7" fillId="0" borderId="13" xfId="14" applyBorder="1">
      <alignment horizontal="left" vertical="top" wrapText="1"/>
    </xf>
    <xf numFmtId="0" fontId="7" fillId="0" borderId="25" xfId="14" applyBorder="1">
      <alignment horizontal="left" vertical="top" wrapText="1"/>
    </xf>
    <xf numFmtId="0" fontId="10" fillId="0" borderId="9" xfId="26" applyBorder="1">
      <alignment horizontal="left" vertical="top" wrapText="1"/>
    </xf>
    <xf numFmtId="0" fontId="10" fillId="0" borderId="7" xfId="26" applyBorder="1">
      <alignment horizontal="left" vertical="top" wrapText="1"/>
    </xf>
    <xf numFmtId="0" fontId="10" fillId="0" borderId="29" xfId="26" applyBorder="1">
      <alignment horizontal="left" vertical="top" wrapText="1"/>
    </xf>
    <xf numFmtId="0" fontId="10" fillId="0" borderId="28" xfId="26" applyBorder="1">
      <alignment horizontal="left" vertical="top" wrapText="1"/>
    </xf>
    <xf numFmtId="166" fontId="0" fillId="0" borderId="8" xfId="0" applyNumberFormat="1" applyBorder="1" applyAlignment="1" applyProtection="1">
      <alignment horizontal="center" vertical="top" wrapText="1"/>
      <protection locked="0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6" fontId="21" fillId="4" borderId="0" xfId="0" applyNumberFormat="1" applyFont="1" applyFill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bin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113400</xdr:rowOff>
    </xdr:from>
    <xdr:to>
      <xdr:col>0</xdr:col>
      <xdr:colOff>6588000</xdr:colOff>
      <xdr:row>49</xdr:row>
      <xdr:rowOff>126300</xdr:rowOff>
    </xdr:to>
    <xdr:sp macro="" textlink="">
      <xdr:nvSpPr>
        <xdr:cNvPr id="3" name="Forme1"/>
        <xdr:cNvSpPr/>
      </xdr:nvSpPr>
      <xdr:spPr>
        <a:xfrm>
          <a:off x="97200" y="113400"/>
          <a:ext cx="6512400" cy="934740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216000</xdr:colOff>
      <xdr:row>29</xdr:row>
      <xdr:rowOff>48300</xdr:rowOff>
    </xdr:from>
    <xdr:to>
      <xdr:col>0</xdr:col>
      <xdr:colOff>2268000</xdr:colOff>
      <xdr:row>32</xdr:row>
      <xdr:rowOff>60000</xdr:rowOff>
    </xdr:to>
    <xdr:sp macro="" textlink="">
      <xdr:nvSpPr>
        <xdr:cNvPr id="4" name="Forme2"/>
        <xdr:cNvSpPr/>
      </xdr:nvSpPr>
      <xdr:spPr>
        <a:xfrm>
          <a:off x="243000" y="5572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INGEPREV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18 avenue Kleber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75116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252000</xdr:colOff>
      <xdr:row>26</xdr:row>
      <xdr:rowOff>69000</xdr:rowOff>
    </xdr:from>
    <xdr:to>
      <xdr:col>0</xdr:col>
      <xdr:colOff>2268000</xdr:colOff>
      <xdr:row>29</xdr:row>
      <xdr:rowOff>80700</xdr:rowOff>
    </xdr:to>
    <xdr:sp macro="" textlink="">
      <xdr:nvSpPr>
        <xdr:cNvPr id="5" name="Forme3"/>
        <xdr:cNvSpPr/>
      </xdr:nvSpPr>
      <xdr:spPr>
        <a:xfrm>
          <a:off x="259200" y="50220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F8 Engineering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40 avenue des Terroirs de France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75012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Tel : 01 44 82 58 54 </a:t>
          </a:r>
        </a:p>
      </xdr:txBody>
    </xdr:sp>
    <xdr:clientData/>
  </xdr:twoCellAnchor>
  <xdr:twoCellAnchor editAs="absolute">
    <xdr:from>
      <xdr:col>0</xdr:col>
      <xdr:colOff>4500000</xdr:colOff>
      <xdr:row>21</xdr:row>
      <xdr:rowOff>81900</xdr:rowOff>
    </xdr:from>
    <xdr:to>
      <xdr:col>0</xdr:col>
      <xdr:colOff>6480000</xdr:colOff>
      <xdr:row>24</xdr:row>
      <xdr:rowOff>93600</xdr:rowOff>
    </xdr:to>
    <xdr:sp macro="" textlink="">
      <xdr:nvSpPr>
        <xdr:cNvPr id="6" name="Forme4"/>
        <xdr:cNvSpPr/>
      </xdr:nvSpPr>
      <xdr:spPr>
        <a:xfrm>
          <a:off x="4503600" y="4082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APAVE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10 place Fulgence Bienvenu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77600  BUSSY ST GEORGES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21</xdr:row>
      <xdr:rowOff>146700</xdr:rowOff>
    </xdr:from>
    <xdr:to>
      <xdr:col>0</xdr:col>
      <xdr:colOff>4500000</xdr:colOff>
      <xdr:row>24</xdr:row>
      <xdr:rowOff>158400</xdr:rowOff>
    </xdr:to>
    <xdr:sp macro="" textlink="">
      <xdr:nvSpPr>
        <xdr:cNvPr id="7" name="Forme5"/>
        <xdr:cNvSpPr/>
      </xdr:nvSpPr>
      <xdr:spPr>
        <a:xfrm>
          <a:off x="24786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BTP CONSULTANTS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460 La Courtine - Le Central II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93160  NOISY LE GRAND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216000</xdr:colOff>
      <xdr:row>18</xdr:row>
      <xdr:rowOff>70200</xdr:rowOff>
    </xdr:from>
    <xdr:to>
      <xdr:col>0</xdr:col>
      <xdr:colOff>2268000</xdr:colOff>
      <xdr:row>21</xdr:row>
      <xdr:rowOff>81900</xdr:rowOff>
    </xdr:to>
    <xdr:sp macro="" textlink="">
      <xdr:nvSpPr>
        <xdr:cNvPr id="8" name="Forme6"/>
        <xdr:cNvSpPr/>
      </xdr:nvSpPr>
      <xdr:spPr>
        <a:xfrm>
          <a:off x="243000" y="34992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CNAC GP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120 rue Saint Martin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75004 -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2484000</xdr:colOff>
      <xdr:row>18</xdr:row>
      <xdr:rowOff>70200</xdr:rowOff>
    </xdr:from>
    <xdr:to>
      <xdr:col>0</xdr:col>
      <xdr:colOff>4536000</xdr:colOff>
      <xdr:row>21</xdr:row>
      <xdr:rowOff>81900</xdr:rowOff>
    </xdr:to>
    <xdr:sp macro="" textlink="">
      <xdr:nvSpPr>
        <xdr:cNvPr id="9" name="Forme7"/>
        <xdr:cNvSpPr/>
      </xdr:nvSpPr>
      <xdr:spPr>
        <a:xfrm>
          <a:off x="2494800" y="3499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SAS BERCY LUMIERE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36 rue de Naples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75008 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1836000</xdr:colOff>
      <xdr:row>18</xdr:row>
      <xdr:rowOff>122987</xdr:rowOff>
    </xdr:from>
    <xdr:to>
      <xdr:col>0</xdr:col>
      <xdr:colOff>2412000</xdr:colOff>
      <xdr:row>20</xdr:row>
      <xdr:rowOff>154813</xdr:rowOff>
    </xdr:to>
    <xdr:pic>
      <xdr:nvPicPr>
        <xdr:cNvPr id="10" name="Forme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3000" y="3551987"/>
          <a:ext cx="16" cy="11"/>
        </a:xfrm>
        <a:prstGeom prst="rect">
          <a:avLst/>
        </a:prstGeom>
      </xdr:spPr>
    </xdr:pic>
    <xdr:clientData/>
  </xdr:twoCellAnchor>
  <xdr:twoCellAnchor editAs="absolute">
    <xdr:from>
      <xdr:col>0</xdr:col>
      <xdr:colOff>6048000</xdr:colOff>
      <xdr:row>23</xdr:row>
      <xdr:rowOff>84329</xdr:rowOff>
    </xdr:from>
    <xdr:to>
      <xdr:col>0</xdr:col>
      <xdr:colOff>6444000</xdr:colOff>
      <xdr:row>24</xdr:row>
      <xdr:rowOff>34171</xdr:rowOff>
    </xdr:to>
    <xdr:pic>
      <xdr:nvPicPr>
        <xdr:cNvPr id="11" name="Forme1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8800" y="4465829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4068000</xdr:colOff>
      <xdr:row>23</xdr:row>
      <xdr:rowOff>45177</xdr:rowOff>
    </xdr:from>
    <xdr:to>
      <xdr:col>0</xdr:col>
      <xdr:colOff>4392000</xdr:colOff>
      <xdr:row>23</xdr:row>
      <xdr:rowOff>134223</xdr:rowOff>
    </xdr:to>
    <xdr:pic>
      <xdr:nvPicPr>
        <xdr:cNvPr id="12" name="Forme1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600" y="4426677"/>
          <a:ext cx="9" cy="2"/>
        </a:xfrm>
        <a:prstGeom prst="rect">
          <a:avLst/>
        </a:prstGeom>
      </xdr:spPr>
    </xdr:pic>
    <xdr:clientData/>
  </xdr:twoCellAnchor>
  <xdr:twoCellAnchor editAs="absolute">
    <xdr:from>
      <xdr:col>0</xdr:col>
      <xdr:colOff>3888000</xdr:colOff>
      <xdr:row>19</xdr:row>
      <xdr:rowOff>59676</xdr:rowOff>
    </xdr:from>
    <xdr:to>
      <xdr:col>0</xdr:col>
      <xdr:colOff>4428000</xdr:colOff>
      <xdr:row>20</xdr:row>
      <xdr:rowOff>27624</xdr:rowOff>
    </xdr:to>
    <xdr:pic>
      <xdr:nvPicPr>
        <xdr:cNvPr id="13" name="Forme1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0400" y="3679176"/>
          <a:ext cx="14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1800000</xdr:colOff>
      <xdr:row>30</xdr:row>
      <xdr:rowOff>52806</xdr:rowOff>
    </xdr:from>
    <xdr:to>
      <xdr:col>0</xdr:col>
      <xdr:colOff>2196000</xdr:colOff>
      <xdr:row>31</xdr:row>
      <xdr:rowOff>120294</xdr:rowOff>
    </xdr:to>
    <xdr:pic>
      <xdr:nvPicPr>
        <xdr:cNvPr id="14" name="Forme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5767806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32</xdr:row>
      <xdr:rowOff>43800</xdr:rowOff>
    </xdr:from>
    <xdr:to>
      <xdr:col>0</xdr:col>
      <xdr:colOff>2268000</xdr:colOff>
      <xdr:row>35</xdr:row>
      <xdr:rowOff>55500</xdr:rowOff>
    </xdr:to>
    <xdr:sp macro="" textlink="">
      <xdr:nvSpPr>
        <xdr:cNvPr id="15" name="Forme14"/>
        <xdr:cNvSpPr/>
      </xdr:nvSpPr>
      <xdr:spPr>
        <a:xfrm>
          <a:off x="243000" y="61398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BATISS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35 avenue Pierre Sémard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94200  IVRY SUR SEINE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4392000</xdr:colOff>
      <xdr:row>11</xdr:row>
      <xdr:rowOff>26700</xdr:rowOff>
    </xdr:from>
    <xdr:to>
      <xdr:col>0</xdr:col>
      <xdr:colOff>6300000</xdr:colOff>
      <xdr:row>16</xdr:row>
      <xdr:rowOff>143400</xdr:rowOff>
    </xdr:to>
    <xdr:sp macro="" textlink="">
      <xdr:nvSpPr>
        <xdr:cNvPr id="16" name="Forme15"/>
        <xdr:cNvSpPr/>
      </xdr:nvSpPr>
      <xdr:spPr>
        <a:xfrm>
          <a:off x="4406400" y="2122200"/>
          <a:ext cx="1895400" cy="10692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900" b="1" i="0" u="sng">
              <a:solidFill>
                <a:srgbClr val="000000"/>
              </a:solidFill>
              <a:latin typeface="Arial"/>
            </a:rPr>
            <a:t>Adresse du projet :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120 rue Saint Martin 75004 PARIS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- 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2448000</xdr:colOff>
      <xdr:row>32</xdr:row>
      <xdr:rowOff>43800</xdr:rowOff>
    </xdr:from>
    <xdr:to>
      <xdr:col>0</xdr:col>
      <xdr:colOff>4572000</xdr:colOff>
      <xdr:row>35</xdr:row>
      <xdr:rowOff>55500</xdr:rowOff>
    </xdr:to>
    <xdr:sp macro="" textlink="">
      <xdr:nvSpPr>
        <xdr:cNvPr id="17" name="Forme16"/>
        <xdr:cNvSpPr/>
      </xdr:nvSpPr>
      <xdr:spPr>
        <a:xfrm>
          <a:off x="2462400" y="6139800"/>
          <a:ext cx="2138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29</xdr:row>
      <xdr:rowOff>48300</xdr:rowOff>
    </xdr:from>
    <xdr:to>
      <xdr:col>0</xdr:col>
      <xdr:colOff>4500000</xdr:colOff>
      <xdr:row>32</xdr:row>
      <xdr:rowOff>60000</xdr:rowOff>
    </xdr:to>
    <xdr:sp macro="" textlink="">
      <xdr:nvSpPr>
        <xdr:cNvPr id="18" name="Forme17"/>
        <xdr:cNvSpPr/>
      </xdr:nvSpPr>
      <xdr:spPr>
        <a:xfrm>
          <a:off x="2462400" y="55728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26</xdr:row>
      <xdr:rowOff>69000</xdr:rowOff>
    </xdr:from>
    <xdr:to>
      <xdr:col>0</xdr:col>
      <xdr:colOff>4500000</xdr:colOff>
      <xdr:row>29</xdr:row>
      <xdr:rowOff>80700</xdr:rowOff>
    </xdr:to>
    <xdr:sp macro="" textlink="">
      <xdr:nvSpPr>
        <xdr:cNvPr id="19" name="Forme18"/>
        <xdr:cNvSpPr/>
      </xdr:nvSpPr>
      <xdr:spPr>
        <a:xfrm>
          <a:off x="2462400" y="5022000"/>
          <a:ext cx="2057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26</xdr:row>
      <xdr:rowOff>69000</xdr:rowOff>
    </xdr:from>
    <xdr:to>
      <xdr:col>0</xdr:col>
      <xdr:colOff>6480000</xdr:colOff>
      <xdr:row>29</xdr:row>
      <xdr:rowOff>80700</xdr:rowOff>
    </xdr:to>
    <xdr:sp macro="" textlink="">
      <xdr:nvSpPr>
        <xdr:cNvPr id="20" name="Forme19"/>
        <xdr:cNvSpPr/>
      </xdr:nvSpPr>
      <xdr:spPr>
        <a:xfrm>
          <a:off x="4519800" y="5022000"/>
          <a:ext cx="1976400" cy="583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29</xdr:row>
      <xdr:rowOff>48300</xdr:rowOff>
    </xdr:from>
    <xdr:to>
      <xdr:col>0</xdr:col>
      <xdr:colOff>6480000</xdr:colOff>
      <xdr:row>32</xdr:row>
      <xdr:rowOff>60000</xdr:rowOff>
    </xdr:to>
    <xdr:sp macro="" textlink="">
      <xdr:nvSpPr>
        <xdr:cNvPr id="21" name="Forme20"/>
        <xdr:cNvSpPr/>
      </xdr:nvSpPr>
      <xdr:spPr>
        <a:xfrm>
          <a:off x="4519800" y="5572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32</xdr:row>
      <xdr:rowOff>43800</xdr:rowOff>
    </xdr:from>
    <xdr:to>
      <xdr:col>0</xdr:col>
      <xdr:colOff>6480000</xdr:colOff>
      <xdr:row>35</xdr:row>
      <xdr:rowOff>55500</xdr:rowOff>
    </xdr:to>
    <xdr:sp macro="" textlink="">
      <xdr:nvSpPr>
        <xdr:cNvPr id="22" name="Forme21"/>
        <xdr:cNvSpPr/>
      </xdr:nvSpPr>
      <xdr:spPr>
        <a:xfrm>
          <a:off x="4519800" y="6139800"/>
          <a:ext cx="19764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1800000</xdr:colOff>
      <xdr:row>33</xdr:row>
      <xdr:rowOff>15300</xdr:rowOff>
    </xdr:from>
    <xdr:to>
      <xdr:col>0</xdr:col>
      <xdr:colOff>2196000</xdr:colOff>
      <xdr:row>34</xdr:row>
      <xdr:rowOff>165000</xdr:rowOff>
    </xdr:to>
    <xdr:pic>
      <xdr:nvPicPr>
        <xdr:cNvPr id="23" name="Forme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400" y="6301800"/>
          <a:ext cx="11" cy="9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4</xdr:row>
      <xdr:rowOff>64200</xdr:rowOff>
    </xdr:from>
    <xdr:to>
      <xdr:col>0</xdr:col>
      <xdr:colOff>6444000</xdr:colOff>
      <xdr:row>7</xdr:row>
      <xdr:rowOff>108300</xdr:rowOff>
    </xdr:to>
    <xdr:sp macro="" textlink="">
      <xdr:nvSpPr>
        <xdr:cNvPr id="24" name="Forme29"/>
        <xdr:cNvSpPr/>
      </xdr:nvSpPr>
      <xdr:spPr>
        <a:xfrm>
          <a:off x="226800" y="826200"/>
          <a:ext cx="6237000" cy="615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Aménagement d'un entrepôt au niveau N26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126900</xdr:rowOff>
    </xdr:from>
    <xdr:to>
      <xdr:col>0</xdr:col>
      <xdr:colOff>864000</xdr:colOff>
      <xdr:row>49</xdr:row>
      <xdr:rowOff>12900</xdr:rowOff>
    </xdr:to>
    <xdr:sp macro="" textlink="">
      <xdr:nvSpPr>
        <xdr:cNvPr id="25" name="Forme30"/>
        <xdr:cNvSpPr/>
      </xdr:nvSpPr>
      <xdr:spPr>
        <a:xfrm>
          <a:off x="129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CS4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PROJET</a:t>
          </a:r>
        </a:p>
      </xdr:txBody>
    </xdr:sp>
    <xdr:clientData/>
  </xdr:twoCellAnchor>
  <xdr:twoCellAnchor editAs="absolute">
    <xdr:from>
      <xdr:col>0</xdr:col>
      <xdr:colOff>216000</xdr:colOff>
      <xdr:row>40</xdr:row>
      <xdr:rowOff>139800</xdr:rowOff>
    </xdr:from>
    <xdr:to>
      <xdr:col>0</xdr:col>
      <xdr:colOff>6300000</xdr:colOff>
      <xdr:row>42</xdr:row>
      <xdr:rowOff>115200</xdr:rowOff>
    </xdr:to>
    <xdr:sp macro="" textlink="">
      <xdr:nvSpPr>
        <xdr:cNvPr id="26" name="Forme31"/>
        <xdr:cNvSpPr/>
      </xdr:nvSpPr>
      <xdr:spPr>
        <a:xfrm>
          <a:off x="243000" y="7759800"/>
          <a:ext cx="6058800" cy="356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N°03 MACRO LOT CEA</a:t>
          </a:r>
        </a:p>
      </xdr:txBody>
    </xdr:sp>
    <xdr:clientData/>
  </xdr:twoCellAnchor>
  <xdr:twoCellAnchor editAs="absolute">
    <xdr:from>
      <xdr:col>0</xdr:col>
      <xdr:colOff>324000</xdr:colOff>
      <xdr:row>8</xdr:row>
      <xdr:rowOff>63600</xdr:rowOff>
    </xdr:from>
    <xdr:to>
      <xdr:col>0</xdr:col>
      <xdr:colOff>3240000</xdr:colOff>
      <xdr:row>16</xdr:row>
      <xdr:rowOff>143400</xdr:rowOff>
    </xdr:to>
    <xdr:pic>
      <xdr:nvPicPr>
        <xdr:cNvPr id="27" name="Forme3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00" y="1587600"/>
          <a:ext cx="81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</xdr:colOff>
      <xdr:row>37</xdr:row>
      <xdr:rowOff>30900</xdr:rowOff>
    </xdr:from>
    <xdr:to>
      <xdr:col>0</xdr:col>
      <xdr:colOff>6372000</xdr:colOff>
      <xdr:row>39</xdr:row>
      <xdr:rowOff>22500</xdr:rowOff>
    </xdr:to>
    <xdr:sp macro="" textlink="">
      <xdr:nvSpPr>
        <xdr:cNvPr id="28" name="Forme33"/>
        <xdr:cNvSpPr/>
      </xdr:nvSpPr>
      <xdr:spPr>
        <a:xfrm>
          <a:off x="291600" y="7079400"/>
          <a:ext cx="6107400" cy="372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180000</xdr:colOff>
      <xdr:row>1</xdr:row>
      <xdr:rowOff>101100</xdr:rowOff>
    </xdr:from>
    <xdr:to>
      <xdr:col>0</xdr:col>
      <xdr:colOff>6480000</xdr:colOff>
      <xdr:row>3</xdr:row>
      <xdr:rowOff>125100</xdr:rowOff>
    </xdr:to>
    <xdr:sp macro="" textlink="">
      <xdr:nvSpPr>
        <xdr:cNvPr id="29" name="Forme34"/>
        <xdr:cNvSpPr/>
      </xdr:nvSpPr>
      <xdr:spPr>
        <a:xfrm>
          <a:off x="210600" y="291600"/>
          <a:ext cx="6285600" cy="4050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100" b="1" i="0" u="sng">
              <a:solidFill>
                <a:srgbClr val="000000"/>
              </a:solidFill>
              <a:latin typeface="Arial"/>
            </a:rPr>
            <a:t>IMMEUBLE LUMIERE</a:t>
          </a:r>
        </a:p>
      </xdr:txBody>
    </xdr:sp>
    <xdr:clientData/>
  </xdr:twoCellAnchor>
  <xdr:twoCellAnchor editAs="absolute">
    <xdr:from>
      <xdr:col>0</xdr:col>
      <xdr:colOff>252000</xdr:colOff>
      <xdr:row>21</xdr:row>
      <xdr:rowOff>146700</xdr:rowOff>
    </xdr:from>
    <xdr:to>
      <xdr:col>0</xdr:col>
      <xdr:colOff>2268000</xdr:colOff>
      <xdr:row>24</xdr:row>
      <xdr:rowOff>158400</xdr:rowOff>
    </xdr:to>
    <xdr:sp macro="" textlink="">
      <xdr:nvSpPr>
        <xdr:cNvPr id="30" name="Forme35"/>
        <xdr:cNvSpPr/>
      </xdr:nvSpPr>
      <xdr:spPr>
        <a:xfrm>
          <a:off x="259200" y="4147200"/>
          <a:ext cx="20412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SEFAL Property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134 rue Danton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92300  LEVALLOIS PERRET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1944000</xdr:colOff>
      <xdr:row>22</xdr:row>
      <xdr:rowOff>166800</xdr:rowOff>
    </xdr:from>
    <xdr:to>
      <xdr:col>0</xdr:col>
      <xdr:colOff>2340000</xdr:colOff>
      <xdr:row>24</xdr:row>
      <xdr:rowOff>45000</xdr:rowOff>
    </xdr:to>
    <xdr:pic>
      <xdr:nvPicPr>
        <xdr:cNvPr id="31" name="Forme3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6400" y="4357800"/>
          <a:ext cx="11" cy="7"/>
        </a:xfrm>
        <a:prstGeom prst="rect">
          <a:avLst/>
        </a:prstGeom>
      </xdr:spPr>
    </xdr:pic>
    <xdr:clientData/>
  </xdr:twoCellAnchor>
  <xdr:twoCellAnchor editAs="absolute">
    <xdr:from>
      <xdr:col>0</xdr:col>
      <xdr:colOff>2484000</xdr:colOff>
      <xdr:row>17</xdr:row>
      <xdr:rowOff>114900</xdr:rowOff>
    </xdr:from>
    <xdr:to>
      <xdr:col>0</xdr:col>
      <xdr:colOff>4536000</xdr:colOff>
      <xdr:row>18</xdr:row>
      <xdr:rowOff>135000</xdr:rowOff>
    </xdr:to>
    <xdr:sp macro="" textlink="">
      <xdr:nvSpPr>
        <xdr:cNvPr id="32" name="Forme37"/>
        <xdr:cNvSpPr/>
      </xdr:nvSpPr>
      <xdr:spPr>
        <a:xfrm>
          <a:off x="2494800" y="3353400"/>
          <a:ext cx="20412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</xdr:txBody>
    </xdr:sp>
    <xdr:clientData/>
  </xdr:twoCellAnchor>
  <xdr:twoCellAnchor editAs="absolute">
    <xdr:from>
      <xdr:col>0</xdr:col>
      <xdr:colOff>1080000</xdr:colOff>
      <xdr:row>21</xdr:row>
      <xdr:rowOff>146700</xdr:rowOff>
    </xdr:from>
    <xdr:to>
      <xdr:col>0</xdr:col>
      <xdr:colOff>2412000</xdr:colOff>
      <xdr:row>22</xdr:row>
      <xdr:rowOff>134400</xdr:rowOff>
    </xdr:to>
    <xdr:sp macro="" textlink="">
      <xdr:nvSpPr>
        <xdr:cNvPr id="33" name="Forme38"/>
        <xdr:cNvSpPr/>
      </xdr:nvSpPr>
      <xdr:spPr>
        <a:xfrm>
          <a:off x="10854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Property Manager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3132000</xdr:colOff>
      <xdr:row>21</xdr:row>
      <xdr:rowOff>146700</xdr:rowOff>
    </xdr:from>
    <xdr:to>
      <xdr:col>0</xdr:col>
      <xdr:colOff>4500000</xdr:colOff>
      <xdr:row>22</xdr:row>
      <xdr:rowOff>134400</xdr:rowOff>
    </xdr:to>
    <xdr:sp macro="" textlink="">
      <xdr:nvSpPr>
        <xdr:cNvPr id="34" name="Forme39"/>
        <xdr:cNvSpPr/>
      </xdr:nvSpPr>
      <xdr:spPr>
        <a:xfrm>
          <a:off x="3142800" y="41472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Bureau de contrôle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5148000</xdr:colOff>
      <xdr:row>21</xdr:row>
      <xdr:rowOff>81900</xdr:rowOff>
    </xdr:from>
    <xdr:to>
      <xdr:col>0</xdr:col>
      <xdr:colOff>6480000</xdr:colOff>
      <xdr:row>22</xdr:row>
      <xdr:rowOff>69600</xdr:rowOff>
    </xdr:to>
    <xdr:sp macro="" textlink="">
      <xdr:nvSpPr>
        <xdr:cNvPr id="35" name="Forme40"/>
        <xdr:cNvSpPr/>
      </xdr:nvSpPr>
      <xdr:spPr>
        <a:xfrm>
          <a:off x="5151600" y="40824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Coordonnateur SPS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26</xdr:row>
      <xdr:rowOff>69000</xdr:rowOff>
    </xdr:from>
    <xdr:to>
      <xdr:col>0</xdr:col>
      <xdr:colOff>2196000</xdr:colOff>
      <xdr:row>27</xdr:row>
      <xdr:rowOff>56700</xdr:rowOff>
    </xdr:to>
    <xdr:sp macro="" textlink="">
      <xdr:nvSpPr>
        <xdr:cNvPr id="36" name="Forme41"/>
        <xdr:cNvSpPr/>
      </xdr:nvSpPr>
      <xdr:spPr>
        <a:xfrm>
          <a:off x="8424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Architecte / MOEX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26</xdr:row>
      <xdr:rowOff>69000</xdr:rowOff>
    </xdr:from>
    <xdr:to>
      <xdr:col>0</xdr:col>
      <xdr:colOff>4356000</xdr:colOff>
      <xdr:row>27</xdr:row>
      <xdr:rowOff>56700</xdr:rowOff>
    </xdr:to>
    <xdr:sp macro="" textlink="">
      <xdr:nvSpPr>
        <xdr:cNvPr id="37" name="Forme42"/>
        <xdr:cNvSpPr/>
      </xdr:nvSpPr>
      <xdr:spPr>
        <a:xfrm>
          <a:off x="29970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"/>
          </a:endParaRPr>
        </a:p>
        <a:p>
          <a:pPr algn="r"/>
          <a:endParaRPr sz="8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26</xdr:row>
      <xdr:rowOff>69000</xdr:rowOff>
    </xdr:from>
    <xdr:to>
      <xdr:col>0</xdr:col>
      <xdr:colOff>6372000</xdr:colOff>
      <xdr:row>27</xdr:row>
      <xdr:rowOff>56700</xdr:rowOff>
    </xdr:to>
    <xdr:sp macro="" textlink="">
      <xdr:nvSpPr>
        <xdr:cNvPr id="38" name="Forme43"/>
        <xdr:cNvSpPr/>
      </xdr:nvSpPr>
      <xdr:spPr>
        <a:xfrm>
          <a:off x="5038200" y="50220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29</xdr:row>
      <xdr:rowOff>48300</xdr:rowOff>
    </xdr:from>
    <xdr:to>
      <xdr:col>0</xdr:col>
      <xdr:colOff>6372000</xdr:colOff>
      <xdr:row>30</xdr:row>
      <xdr:rowOff>36000</xdr:rowOff>
    </xdr:to>
    <xdr:sp macro="" textlink="">
      <xdr:nvSpPr>
        <xdr:cNvPr id="39" name="Forme44"/>
        <xdr:cNvSpPr/>
      </xdr:nvSpPr>
      <xdr:spPr>
        <a:xfrm>
          <a:off x="50220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5004000</xdr:colOff>
      <xdr:row>32</xdr:row>
      <xdr:rowOff>43800</xdr:rowOff>
    </xdr:from>
    <xdr:to>
      <xdr:col>0</xdr:col>
      <xdr:colOff>6372000</xdr:colOff>
      <xdr:row>33</xdr:row>
      <xdr:rowOff>31500</xdr:rowOff>
    </xdr:to>
    <xdr:sp macro="" textlink="">
      <xdr:nvSpPr>
        <xdr:cNvPr id="40" name="Forme45"/>
        <xdr:cNvSpPr/>
      </xdr:nvSpPr>
      <xdr:spPr>
        <a:xfrm>
          <a:off x="5022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29</xdr:row>
      <xdr:rowOff>48300</xdr:rowOff>
    </xdr:from>
    <xdr:to>
      <xdr:col>0</xdr:col>
      <xdr:colOff>2196000</xdr:colOff>
      <xdr:row>30</xdr:row>
      <xdr:rowOff>36000</xdr:rowOff>
    </xdr:to>
    <xdr:sp macro="" textlink="">
      <xdr:nvSpPr>
        <xdr:cNvPr id="41" name="Forme46"/>
        <xdr:cNvSpPr/>
      </xdr:nvSpPr>
      <xdr:spPr>
        <a:xfrm>
          <a:off x="8586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Préventionniste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828000</xdr:colOff>
      <xdr:row>32</xdr:row>
      <xdr:rowOff>43800</xdr:rowOff>
    </xdr:from>
    <xdr:to>
      <xdr:col>0</xdr:col>
      <xdr:colOff>2196000</xdr:colOff>
      <xdr:row>33</xdr:row>
      <xdr:rowOff>31500</xdr:rowOff>
    </xdr:to>
    <xdr:sp macro="" textlink="">
      <xdr:nvSpPr>
        <xdr:cNvPr id="42" name="Forme47"/>
        <xdr:cNvSpPr/>
      </xdr:nvSpPr>
      <xdr:spPr>
        <a:xfrm>
          <a:off x="8586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Coordinateur SSI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29</xdr:row>
      <xdr:rowOff>48300</xdr:rowOff>
    </xdr:from>
    <xdr:to>
      <xdr:col>0</xdr:col>
      <xdr:colOff>4356000</xdr:colOff>
      <xdr:row>30</xdr:row>
      <xdr:rowOff>36000</xdr:rowOff>
    </xdr:to>
    <xdr:sp macro="" textlink="">
      <xdr:nvSpPr>
        <xdr:cNvPr id="43" name="Forme48"/>
        <xdr:cNvSpPr/>
      </xdr:nvSpPr>
      <xdr:spPr>
        <a:xfrm>
          <a:off x="3013200" y="5572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2988000</xdr:colOff>
      <xdr:row>32</xdr:row>
      <xdr:rowOff>43800</xdr:rowOff>
    </xdr:from>
    <xdr:to>
      <xdr:col>0</xdr:col>
      <xdr:colOff>4356000</xdr:colOff>
      <xdr:row>33</xdr:row>
      <xdr:rowOff>31500</xdr:rowOff>
    </xdr:to>
    <xdr:sp macro="" textlink="">
      <xdr:nvSpPr>
        <xdr:cNvPr id="44" name="Forme49"/>
        <xdr:cNvSpPr/>
      </xdr:nvSpPr>
      <xdr:spPr>
        <a:xfrm>
          <a:off x="2997000" y="6139800"/>
          <a:ext cx="1360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864000</xdr:colOff>
      <xdr:row>45</xdr:row>
      <xdr:rowOff>126900</xdr:rowOff>
    </xdr:from>
    <xdr:to>
      <xdr:col>0</xdr:col>
      <xdr:colOff>1620000</xdr:colOff>
      <xdr:row>49</xdr:row>
      <xdr:rowOff>12900</xdr:rowOff>
    </xdr:to>
    <xdr:sp macro="" textlink="">
      <xdr:nvSpPr>
        <xdr:cNvPr id="45" name="Forme50"/>
        <xdr:cNvSpPr/>
      </xdr:nvSpPr>
      <xdr:spPr>
        <a:xfrm>
          <a:off x="8748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F8E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EMETTEUR</a:t>
          </a:r>
        </a:p>
      </xdr:txBody>
    </xdr:sp>
    <xdr:clientData/>
  </xdr:twoCellAnchor>
  <xdr:twoCellAnchor editAs="absolute">
    <xdr:from>
      <xdr:col>0</xdr:col>
      <xdr:colOff>4500000</xdr:colOff>
      <xdr:row>18</xdr:row>
      <xdr:rowOff>86400</xdr:rowOff>
    </xdr:from>
    <xdr:to>
      <xdr:col>0</xdr:col>
      <xdr:colOff>6480000</xdr:colOff>
      <xdr:row>21</xdr:row>
      <xdr:rowOff>98100</xdr:rowOff>
    </xdr:to>
    <xdr:sp macro="" textlink="">
      <xdr:nvSpPr>
        <xdr:cNvPr id="46" name="Forme51"/>
        <xdr:cNvSpPr/>
      </xdr:nvSpPr>
      <xdr:spPr>
        <a:xfrm>
          <a:off x="4519800" y="3515400"/>
          <a:ext cx="19926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MAYA ADVISORS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99 Bd de la Reine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78000  VERSAILLES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17</xdr:row>
      <xdr:rowOff>114900</xdr:rowOff>
    </xdr:from>
    <xdr:to>
      <xdr:col>0</xdr:col>
      <xdr:colOff>6264000</xdr:colOff>
      <xdr:row>18</xdr:row>
      <xdr:rowOff>102600</xdr:rowOff>
    </xdr:to>
    <xdr:sp macro="" textlink="">
      <xdr:nvSpPr>
        <xdr:cNvPr id="47" name="Forme52"/>
        <xdr:cNvSpPr/>
      </xdr:nvSpPr>
      <xdr:spPr>
        <a:xfrm>
          <a:off x="4519800" y="3353400"/>
          <a:ext cx="17658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Maitre d'ouvrage délégué</a:t>
          </a:r>
        </a:p>
        <a:p>
          <a:pPr algn="l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5832000</xdr:colOff>
      <xdr:row>19</xdr:row>
      <xdr:rowOff>9300</xdr:rowOff>
    </xdr:from>
    <xdr:to>
      <xdr:col>0</xdr:col>
      <xdr:colOff>6372000</xdr:colOff>
      <xdr:row>20</xdr:row>
      <xdr:rowOff>94200</xdr:rowOff>
    </xdr:to>
    <xdr:pic>
      <xdr:nvPicPr>
        <xdr:cNvPr id="48" name="Forme53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2000" y="3628800"/>
          <a:ext cx="16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17</xdr:row>
      <xdr:rowOff>114900</xdr:rowOff>
    </xdr:from>
    <xdr:to>
      <xdr:col>0</xdr:col>
      <xdr:colOff>2556000</xdr:colOff>
      <xdr:row>18</xdr:row>
      <xdr:rowOff>135000</xdr:rowOff>
    </xdr:to>
    <xdr:sp macro="" textlink="">
      <xdr:nvSpPr>
        <xdr:cNvPr id="49" name="Forme54"/>
        <xdr:cNvSpPr/>
      </xdr:nvSpPr>
      <xdr:spPr>
        <a:xfrm>
          <a:off x="243000" y="3353400"/>
          <a:ext cx="23328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MAÎTRISE D'OUVRAGE</a:t>
          </a:r>
        </a:p>
      </xdr:txBody>
    </xdr:sp>
    <xdr:clientData/>
  </xdr:twoCellAnchor>
  <xdr:twoCellAnchor editAs="absolute">
    <xdr:from>
      <xdr:col>0</xdr:col>
      <xdr:colOff>144000</xdr:colOff>
      <xdr:row>25</xdr:row>
      <xdr:rowOff>300</xdr:rowOff>
    </xdr:from>
    <xdr:to>
      <xdr:col>0</xdr:col>
      <xdr:colOff>6516000</xdr:colOff>
      <xdr:row>25</xdr:row>
      <xdr:rowOff>129900</xdr:rowOff>
    </xdr:to>
    <xdr:sp macro="" textlink="">
      <xdr:nvSpPr>
        <xdr:cNvPr id="50" name="Forme55"/>
        <xdr:cNvSpPr/>
      </xdr:nvSpPr>
      <xdr:spPr>
        <a:xfrm>
          <a:off x="162000" y="4762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17</xdr:row>
      <xdr:rowOff>17700</xdr:rowOff>
    </xdr:from>
    <xdr:to>
      <xdr:col>0</xdr:col>
      <xdr:colOff>6516000</xdr:colOff>
      <xdr:row>17</xdr:row>
      <xdr:rowOff>147300</xdr:rowOff>
    </xdr:to>
    <xdr:sp macro="" textlink="">
      <xdr:nvSpPr>
        <xdr:cNvPr id="51" name="Forme56"/>
        <xdr:cNvSpPr/>
      </xdr:nvSpPr>
      <xdr:spPr>
        <a:xfrm>
          <a:off x="162000" y="3256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35</xdr:row>
      <xdr:rowOff>120300</xdr:rowOff>
    </xdr:from>
    <xdr:to>
      <xdr:col>0</xdr:col>
      <xdr:colOff>6516000</xdr:colOff>
      <xdr:row>36</xdr:row>
      <xdr:rowOff>59400</xdr:rowOff>
    </xdr:to>
    <xdr:sp macro="" textlink="">
      <xdr:nvSpPr>
        <xdr:cNvPr id="52" name="Forme57"/>
        <xdr:cNvSpPr/>
      </xdr:nvSpPr>
      <xdr:spPr>
        <a:xfrm>
          <a:off x="162000" y="67878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44</xdr:row>
      <xdr:rowOff>58200</xdr:rowOff>
    </xdr:from>
    <xdr:to>
      <xdr:col>0</xdr:col>
      <xdr:colOff>6516000</xdr:colOff>
      <xdr:row>44</xdr:row>
      <xdr:rowOff>187800</xdr:rowOff>
    </xdr:to>
    <xdr:sp macro="" textlink="">
      <xdr:nvSpPr>
        <xdr:cNvPr id="53" name="Forme58"/>
        <xdr:cNvSpPr/>
      </xdr:nvSpPr>
      <xdr:spPr>
        <a:xfrm>
          <a:off x="162000" y="8440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43</xdr:row>
      <xdr:rowOff>5700</xdr:rowOff>
    </xdr:from>
    <xdr:to>
      <xdr:col>0</xdr:col>
      <xdr:colOff>6516000</xdr:colOff>
      <xdr:row>43</xdr:row>
      <xdr:rowOff>135300</xdr:rowOff>
    </xdr:to>
    <xdr:sp macro="" textlink="">
      <xdr:nvSpPr>
        <xdr:cNvPr id="54" name="Forme59"/>
        <xdr:cNvSpPr/>
      </xdr:nvSpPr>
      <xdr:spPr>
        <a:xfrm>
          <a:off x="162000" y="819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2808000</xdr:colOff>
      <xdr:row>43</xdr:row>
      <xdr:rowOff>167700</xdr:rowOff>
    </xdr:from>
    <xdr:to>
      <xdr:col>0</xdr:col>
      <xdr:colOff>4536000</xdr:colOff>
      <xdr:row>44</xdr:row>
      <xdr:rowOff>90600</xdr:rowOff>
    </xdr:to>
    <xdr:sp macro="" textlink="">
      <xdr:nvSpPr>
        <xdr:cNvPr id="55" name="Forme60"/>
        <xdr:cNvSpPr/>
      </xdr:nvSpPr>
      <xdr:spPr>
        <a:xfrm>
          <a:off x="2835000" y="8359200"/>
          <a:ext cx="1701000" cy="113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Date :                       25/11/2025</a:t>
          </a:r>
        </a:p>
      </xdr:txBody>
    </xdr:sp>
    <xdr:clientData/>
  </xdr:twoCellAnchor>
  <xdr:twoCellAnchor editAs="absolute">
    <xdr:from>
      <xdr:col>0</xdr:col>
      <xdr:colOff>468000</xdr:colOff>
      <xdr:row>43</xdr:row>
      <xdr:rowOff>167700</xdr:rowOff>
    </xdr:from>
    <xdr:to>
      <xdr:col>0</xdr:col>
      <xdr:colOff>2340000</xdr:colOff>
      <xdr:row>44</xdr:row>
      <xdr:rowOff>106800</xdr:rowOff>
    </xdr:to>
    <xdr:sp macro="" textlink="">
      <xdr:nvSpPr>
        <xdr:cNvPr id="56" name="Forme61"/>
        <xdr:cNvSpPr/>
      </xdr:nvSpPr>
      <xdr:spPr>
        <a:xfrm>
          <a:off x="469800" y="8359200"/>
          <a:ext cx="1895400" cy="129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N° d'Affaire :       2024-08</a:t>
          </a:r>
        </a:p>
      </xdr:txBody>
    </xdr:sp>
    <xdr:clientData/>
  </xdr:twoCellAnchor>
  <xdr:twoCellAnchor editAs="absolute">
    <xdr:from>
      <xdr:col>0</xdr:col>
      <xdr:colOff>1620000</xdr:colOff>
      <xdr:row>45</xdr:row>
      <xdr:rowOff>126900</xdr:rowOff>
    </xdr:from>
    <xdr:to>
      <xdr:col>0</xdr:col>
      <xdr:colOff>2340000</xdr:colOff>
      <xdr:row>49</xdr:row>
      <xdr:rowOff>12900</xdr:rowOff>
    </xdr:to>
    <xdr:sp macro="" textlink="">
      <xdr:nvSpPr>
        <xdr:cNvPr id="57" name="Forme62"/>
        <xdr:cNvSpPr/>
      </xdr:nvSpPr>
      <xdr:spPr>
        <a:xfrm>
          <a:off x="16200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DCE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PHASE</a:t>
          </a:r>
        </a:p>
      </xdr:txBody>
    </xdr:sp>
    <xdr:clientData/>
  </xdr:twoCellAnchor>
  <xdr:twoCellAnchor editAs="absolute">
    <xdr:from>
      <xdr:col>0</xdr:col>
      <xdr:colOff>2340000</xdr:colOff>
      <xdr:row>45</xdr:row>
      <xdr:rowOff>126900</xdr:rowOff>
    </xdr:from>
    <xdr:to>
      <xdr:col>0</xdr:col>
      <xdr:colOff>3096000</xdr:colOff>
      <xdr:row>49</xdr:row>
      <xdr:rowOff>12900</xdr:rowOff>
    </xdr:to>
    <xdr:sp macro="" textlink="">
      <xdr:nvSpPr>
        <xdr:cNvPr id="58" name="Forme63"/>
        <xdr:cNvSpPr/>
      </xdr:nvSpPr>
      <xdr:spPr>
        <a:xfrm>
          <a:off x="23652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CIDFont+F2"/>
            </a:rPr>
            <a:t>N. </a:t>
          </a:r>
          <a:r>
            <a:rPr lang="fr-FR" sz="1000" b="0" i="0">
              <a:solidFill>
                <a:srgbClr val="000000"/>
              </a:solidFill>
              <a:latin typeface="Arial"/>
            </a:rPr>
            <a:t>03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LOT</a:t>
          </a:r>
        </a:p>
      </xdr:txBody>
    </xdr:sp>
    <xdr:clientData/>
  </xdr:twoCellAnchor>
  <xdr:twoCellAnchor editAs="absolute">
    <xdr:from>
      <xdr:col>0</xdr:col>
      <xdr:colOff>3096000</xdr:colOff>
      <xdr:row>45</xdr:row>
      <xdr:rowOff>126900</xdr:rowOff>
    </xdr:from>
    <xdr:to>
      <xdr:col>0</xdr:col>
      <xdr:colOff>3816000</xdr:colOff>
      <xdr:row>49</xdr:row>
      <xdr:rowOff>12900</xdr:rowOff>
    </xdr:to>
    <xdr:sp macro="" textlink="">
      <xdr:nvSpPr>
        <xdr:cNvPr id="59" name="Forme64"/>
        <xdr:cNvSpPr/>
      </xdr:nvSpPr>
      <xdr:spPr>
        <a:xfrm>
          <a:off x="3110400" y="8699400"/>
          <a:ext cx="729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DPGF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TYPE</a:t>
          </a:r>
        </a:p>
      </xdr:txBody>
    </xdr:sp>
    <xdr:clientData/>
  </xdr:twoCellAnchor>
  <xdr:twoCellAnchor editAs="absolute">
    <xdr:from>
      <xdr:col>0</xdr:col>
      <xdr:colOff>4572000</xdr:colOff>
      <xdr:row>45</xdr:row>
      <xdr:rowOff>126900</xdr:rowOff>
    </xdr:from>
    <xdr:to>
      <xdr:col>0</xdr:col>
      <xdr:colOff>5328000</xdr:colOff>
      <xdr:row>49</xdr:row>
      <xdr:rowOff>12900</xdr:rowOff>
    </xdr:to>
    <xdr:sp macro="" textlink="">
      <xdr:nvSpPr>
        <xdr:cNvPr id="60" name="Forme65"/>
        <xdr:cNvSpPr/>
      </xdr:nvSpPr>
      <xdr:spPr>
        <a:xfrm>
          <a:off x="4584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TZ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ZONE</a:t>
          </a:r>
        </a:p>
      </xdr:txBody>
    </xdr:sp>
    <xdr:clientData/>
  </xdr:twoCellAnchor>
  <xdr:twoCellAnchor editAs="absolute">
    <xdr:from>
      <xdr:col>0</xdr:col>
      <xdr:colOff>5364000</xdr:colOff>
      <xdr:row>45</xdr:row>
      <xdr:rowOff>126900</xdr:rowOff>
    </xdr:from>
    <xdr:to>
      <xdr:col>0</xdr:col>
      <xdr:colOff>6444000</xdr:colOff>
      <xdr:row>49</xdr:row>
      <xdr:rowOff>12900</xdr:rowOff>
    </xdr:to>
    <xdr:sp macro="" textlink="">
      <xdr:nvSpPr>
        <xdr:cNvPr id="61" name="Forme66"/>
        <xdr:cNvSpPr/>
      </xdr:nvSpPr>
      <xdr:spPr>
        <a:xfrm>
          <a:off x="5394600" y="8699400"/>
          <a:ext cx="1069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-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N° - INDICE</a:t>
          </a:r>
        </a:p>
      </xdr:txBody>
    </xdr:sp>
    <xdr:clientData/>
  </xdr:twoCellAnchor>
  <xdr:twoCellAnchor editAs="absolute">
    <xdr:from>
      <xdr:col>0</xdr:col>
      <xdr:colOff>144000</xdr:colOff>
      <xdr:row>38</xdr:row>
      <xdr:rowOff>148200</xdr:rowOff>
    </xdr:from>
    <xdr:to>
      <xdr:col>0</xdr:col>
      <xdr:colOff>6516000</xdr:colOff>
      <xdr:row>39</xdr:row>
      <xdr:rowOff>87300</xdr:rowOff>
    </xdr:to>
    <xdr:sp macro="" textlink="">
      <xdr:nvSpPr>
        <xdr:cNvPr id="62" name="Forme67"/>
        <xdr:cNvSpPr/>
      </xdr:nvSpPr>
      <xdr:spPr>
        <a:xfrm>
          <a:off x="162000" y="7387200"/>
          <a:ext cx="63828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3852000</xdr:colOff>
      <xdr:row>45</xdr:row>
      <xdr:rowOff>126900</xdr:rowOff>
    </xdr:from>
    <xdr:to>
      <xdr:col>0</xdr:col>
      <xdr:colOff>4572000</xdr:colOff>
      <xdr:row>49</xdr:row>
      <xdr:rowOff>12900</xdr:rowOff>
    </xdr:to>
    <xdr:sp macro="" textlink="">
      <xdr:nvSpPr>
        <xdr:cNvPr id="63" name="Forme68"/>
        <xdr:cNvSpPr/>
      </xdr:nvSpPr>
      <xdr:spPr>
        <a:xfrm>
          <a:off x="3855600" y="8699400"/>
          <a:ext cx="7452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TN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NIVEAU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36000</xdr:colOff>
      <xdr:row>0</xdr:row>
      <xdr:rowOff>109565</xdr:rowOff>
    </xdr:from>
    <xdr:to>
      <xdr:col>6</xdr:col>
      <xdr:colOff>108000</xdr:colOff>
      <xdr:row>0</xdr:row>
      <xdr:rowOff>673043</xdr:rowOff>
    </xdr:to>
    <xdr:sp macro="" textlink="">
      <xdr:nvSpPr>
        <xdr:cNvPr id="3" name="Forme1"/>
        <xdr:cNvSpPr/>
      </xdr:nvSpPr>
      <xdr:spPr>
        <a:xfrm>
          <a:off x="704348" y="109565"/>
          <a:ext cx="5775652" cy="563478"/>
        </a:xfrm>
        <a:prstGeom prst="rect">
          <a:avLst/>
        </a:prstGeom>
        <a:solidFill>
          <a:srgbClr val="B61918"/>
        </a:solidFill>
        <a:ln w="3175">
          <a:solidFill>
            <a:srgbClr val="B61918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B61918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IMMEUBLE LUMIERE Aménagement d'un entrepôt au niveau N26</a:t>
          </a:r>
        </a:p>
        <a:p>
          <a:pPr algn="l"/>
          <a:r>
            <a:rPr lang="fr-FR" sz="800" b="1" i="0">
              <a:solidFill>
                <a:srgbClr val="FFFFFF"/>
              </a:solidFill>
              <a:latin typeface="MS Shell Dlg"/>
            </a:rPr>
            <a:t>120 rue Saint Martin 75004 PARIS -  </a:t>
          </a:r>
        </a:p>
        <a:p>
          <a:pPr algn="l"/>
          <a:endParaRPr sz="800">
            <a:solidFill>
              <a:srgbClr val="FFFFFF"/>
            </a:solidFill>
            <a:latin typeface="Arial Narrow"/>
          </a:endParaRP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N°03 MACRO LOT CEA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504000</xdr:colOff>
      <xdr:row>0</xdr:row>
      <xdr:rowOff>266087</xdr:rowOff>
    </xdr:from>
    <xdr:to>
      <xdr:col>5</xdr:col>
      <xdr:colOff>756000</xdr:colOff>
      <xdr:row>0</xdr:row>
      <xdr:rowOff>516522</xdr:rowOff>
    </xdr:to>
    <xdr:sp macro="" textlink="">
      <xdr:nvSpPr>
        <xdr:cNvPr id="4" name="Forme2"/>
        <xdr:cNvSpPr/>
      </xdr:nvSpPr>
      <xdr:spPr>
        <a:xfrm>
          <a:off x="5306087" y="266087"/>
          <a:ext cx="986087" cy="250435"/>
        </a:xfrm>
        <a:prstGeom prst="roundRect">
          <a:avLst>
            <a:gd name="adj" fmla="val 6670"/>
          </a:avLst>
        </a:prstGeom>
        <a:solidFill>
          <a:srgbClr val="0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609" tIns="62609" rIns="62609" bIns="62609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DPGF</a:t>
          </a:r>
        </a:p>
      </xdr:txBody>
    </xdr:sp>
    <xdr:clientData/>
  </xdr:twoCellAnchor>
  <xdr:twoCellAnchor editAs="absolute">
    <xdr:from>
      <xdr:col>0</xdr:col>
      <xdr:colOff>0</xdr:colOff>
      <xdr:row>0</xdr:row>
      <xdr:rowOff>180791</xdr:rowOff>
    </xdr:from>
    <xdr:to>
      <xdr:col>0</xdr:col>
      <xdr:colOff>612000</xdr:colOff>
      <xdr:row>0</xdr:row>
      <xdr:rowOff>601817</xdr:rowOff>
    </xdr:to>
    <xdr:pic>
      <xdr:nvPicPr>
        <xdr:cNvPr id="5" name="Forme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04" y="180791"/>
          <a:ext cx="17" cy="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727F5-630A-194E-AA2A-A2A7A31D7A46}">
  <sheetPr>
    <pageSetUpPr fitToPage="1"/>
  </sheetPr>
  <dimension ref="A1"/>
  <sheetViews>
    <sheetView showGridLines="0" workbookViewId="0"/>
  </sheetViews>
  <sheetFormatPr baseColWidth="10" defaultColWidth="10.6640625" defaultRowHeight="15" x14ac:dyDescent="0.2"/>
  <cols>
    <col min="1" max="1" width="111.83203125" customWidth="1"/>
    <col min="2" max="2" width="10.6640625" customWidth="1"/>
  </cols>
  <sheetData/>
  <printOptions horizontalCentered="1"/>
  <pageMargins left="0.06" right="0.06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542C-0A37-1047-8190-A11B0ECFCDC3}">
  <sheetPr>
    <pageSetUpPr fitToPage="1"/>
  </sheetPr>
  <dimension ref="A1:ZZ86"/>
  <sheetViews>
    <sheetView showGridLines="0" tabSelected="1" workbookViewId="0">
      <pane xSplit="2" ySplit="2" topLeftCell="C44" activePane="bottomRight" state="frozen"/>
      <selection pane="topRight" activeCell="C1" sqref="C1"/>
      <selection pane="bottomLeft" activeCell="A3" sqref="A3"/>
      <selection pane="bottomRight" activeCell="J67" sqref="J67"/>
    </sheetView>
  </sheetViews>
  <sheetFormatPr baseColWidth="10" defaultColWidth="10.6640625" defaultRowHeight="15" x14ac:dyDescent="0.2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66.5" customHeight="1" x14ac:dyDescent="0.2">
      <c r="A1" s="52"/>
      <c r="B1" s="53"/>
      <c r="C1" s="53"/>
      <c r="D1" s="53"/>
      <c r="E1" s="53"/>
      <c r="F1" s="54"/>
    </row>
    <row r="2" spans="1:702" ht="16" x14ac:dyDescent="0.2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2">
      <c r="A3" s="6"/>
      <c r="B3" s="7"/>
      <c r="C3" s="8"/>
      <c r="D3" s="8"/>
      <c r="E3" s="8"/>
      <c r="F3" s="9"/>
    </row>
    <row r="4" spans="1:702" ht="17" x14ac:dyDescent="0.2">
      <c r="A4" s="10"/>
      <c r="B4" s="11" t="s">
        <v>4</v>
      </c>
      <c r="C4" s="12"/>
      <c r="D4" s="12"/>
      <c r="E4" s="12"/>
      <c r="F4" s="13"/>
      <c r="ZY4" t="s">
        <v>5</v>
      </c>
      <c r="ZZ4" s="14"/>
    </row>
    <row r="5" spans="1:702" x14ac:dyDescent="0.2">
      <c r="A5" s="15" t="s">
        <v>6</v>
      </c>
      <c r="B5" s="16" t="s">
        <v>7</v>
      </c>
      <c r="C5" s="12"/>
      <c r="D5" s="12"/>
      <c r="E5" s="12"/>
      <c r="F5" s="13"/>
      <c r="ZY5" t="s">
        <v>8</v>
      </c>
      <c r="ZZ5" s="14"/>
    </row>
    <row r="6" spans="1:702" ht="16" x14ac:dyDescent="0.2">
      <c r="A6" s="17" t="s">
        <v>9</v>
      </c>
      <c r="B6" s="18" t="s">
        <v>10</v>
      </c>
      <c r="C6" s="19" t="s">
        <v>11</v>
      </c>
      <c r="D6" s="20"/>
      <c r="E6" s="21">
        <v>0</v>
      </c>
      <c r="F6" s="22">
        <f>ROUND(D6*E6,2)</f>
        <v>0</v>
      </c>
      <c r="ZY6" t="s">
        <v>12</v>
      </c>
      <c r="ZZ6" s="14" t="s">
        <v>13</v>
      </c>
    </row>
    <row r="7" spans="1:702" x14ac:dyDescent="0.2">
      <c r="A7" s="23"/>
      <c r="B7" s="24"/>
      <c r="C7" s="12"/>
      <c r="D7" s="12"/>
      <c r="E7" s="12"/>
      <c r="F7" s="25"/>
    </row>
    <row r="8" spans="1:702" ht="16" x14ac:dyDescent="0.2">
      <c r="A8" s="26"/>
      <c r="B8" s="27" t="s">
        <v>14</v>
      </c>
      <c r="C8" s="12"/>
      <c r="D8" s="12"/>
      <c r="E8" s="12"/>
      <c r="F8" s="28">
        <f>SUBTOTAL(109,F6:F7)</f>
        <v>0</v>
      </c>
      <c r="G8" s="29"/>
      <c r="ZY8" t="s">
        <v>15</v>
      </c>
    </row>
    <row r="9" spans="1:702" x14ac:dyDescent="0.2">
      <c r="A9" s="30"/>
      <c r="B9" s="31"/>
      <c r="C9" s="12"/>
      <c r="D9" s="12"/>
      <c r="E9" s="12"/>
      <c r="F9" s="9"/>
    </row>
    <row r="10" spans="1:702" x14ac:dyDescent="0.2">
      <c r="A10" s="15" t="s">
        <v>16</v>
      </c>
      <c r="B10" s="16" t="s">
        <v>17</v>
      </c>
      <c r="C10" s="12"/>
      <c r="D10" s="12"/>
      <c r="E10" s="12"/>
      <c r="F10" s="13"/>
      <c r="ZY10" t="s">
        <v>18</v>
      </c>
      <c r="ZZ10" s="14"/>
    </row>
    <row r="11" spans="1:702" ht="16" x14ac:dyDescent="0.2">
      <c r="A11" s="17" t="s">
        <v>19</v>
      </c>
      <c r="B11" s="18" t="s">
        <v>20</v>
      </c>
      <c r="C11" s="19" t="s">
        <v>21</v>
      </c>
      <c r="D11" s="21"/>
      <c r="E11" s="21">
        <v>0</v>
      </c>
      <c r="F11" s="22">
        <f>ROUND(D11*E11,2)</f>
        <v>0</v>
      </c>
      <c r="ZY11" t="s">
        <v>22</v>
      </c>
      <c r="ZZ11" s="14" t="s">
        <v>23</v>
      </c>
    </row>
    <row r="12" spans="1:702" x14ac:dyDescent="0.2">
      <c r="A12" s="23"/>
      <c r="B12" s="24"/>
      <c r="C12" s="12"/>
      <c r="D12" s="12"/>
      <c r="E12" s="12"/>
      <c r="F12" s="25"/>
    </row>
    <row r="13" spans="1:702" x14ac:dyDescent="0.2">
      <c r="A13" s="26"/>
      <c r="B13" s="27" t="s">
        <v>24</v>
      </c>
      <c r="C13" s="12"/>
      <c r="D13" s="12"/>
      <c r="E13" s="12"/>
      <c r="F13" s="28">
        <f>SUBTOTAL(109,F11:F12)</f>
        <v>0</v>
      </c>
      <c r="G13" s="29"/>
      <c r="ZY13" t="s">
        <v>25</v>
      </c>
    </row>
    <row r="14" spans="1:702" x14ac:dyDescent="0.2">
      <c r="A14" s="30"/>
      <c r="B14" s="31"/>
      <c r="C14" s="12"/>
      <c r="D14" s="12"/>
      <c r="E14" s="12"/>
      <c r="F14" s="9"/>
    </row>
    <row r="15" spans="1:702" ht="17" x14ac:dyDescent="0.2">
      <c r="A15" s="10"/>
      <c r="B15" s="11" t="s">
        <v>26</v>
      </c>
      <c r="C15" s="12"/>
      <c r="D15" s="12"/>
      <c r="E15" s="12"/>
      <c r="F15" s="13"/>
      <c r="ZY15" t="s">
        <v>27</v>
      </c>
      <c r="ZZ15" s="14" t="s">
        <v>28</v>
      </c>
    </row>
    <row r="16" spans="1:702" x14ac:dyDescent="0.2">
      <c r="A16" s="15" t="s">
        <v>29</v>
      </c>
      <c r="B16" s="16" t="s">
        <v>30</v>
      </c>
      <c r="C16" s="12"/>
      <c r="D16" s="12"/>
      <c r="E16" s="12"/>
      <c r="F16" s="13"/>
      <c r="ZY16" t="s">
        <v>31</v>
      </c>
      <c r="ZZ16" s="14"/>
    </row>
    <row r="17" spans="1:702" ht="16" x14ac:dyDescent="0.2">
      <c r="A17" s="17" t="s">
        <v>32</v>
      </c>
      <c r="B17" s="18" t="s">
        <v>33</v>
      </c>
      <c r="C17" s="19" t="s">
        <v>34</v>
      </c>
      <c r="D17" s="21"/>
      <c r="E17" s="21"/>
      <c r="F17" s="22">
        <f>ROUND(D17*E17,2)</f>
        <v>0</v>
      </c>
      <c r="ZY17" t="s">
        <v>35</v>
      </c>
      <c r="ZZ17" s="14" t="s">
        <v>36</v>
      </c>
    </row>
    <row r="18" spans="1:702" ht="16" x14ac:dyDescent="0.2">
      <c r="A18" s="32" t="s">
        <v>37</v>
      </c>
      <c r="B18" s="33" t="s">
        <v>38</v>
      </c>
      <c r="C18" s="19" t="s">
        <v>39</v>
      </c>
      <c r="D18" s="21"/>
      <c r="E18" s="21"/>
      <c r="F18" s="22">
        <f>ROUND(D18*E18,2)</f>
        <v>0</v>
      </c>
      <c r="ZY18" t="s">
        <v>40</v>
      </c>
      <c r="ZZ18" s="14" t="s">
        <v>41</v>
      </c>
    </row>
    <row r="19" spans="1:702" x14ac:dyDescent="0.2">
      <c r="A19" s="23"/>
      <c r="B19" s="24"/>
      <c r="C19" s="12"/>
      <c r="D19" s="12"/>
      <c r="E19" s="12"/>
      <c r="F19" s="25"/>
    </row>
    <row r="20" spans="1:702" x14ac:dyDescent="0.2">
      <c r="A20" s="26"/>
      <c r="B20" s="27" t="s">
        <v>42</v>
      </c>
      <c r="C20" s="12"/>
      <c r="D20" s="12"/>
      <c r="E20" s="12"/>
      <c r="F20" s="28">
        <f>SUBTOTAL(109,F17:F19)</f>
        <v>0</v>
      </c>
      <c r="G20" s="29"/>
      <c r="ZY20" t="s">
        <v>43</v>
      </c>
    </row>
    <row r="21" spans="1:702" x14ac:dyDescent="0.2">
      <c r="A21" s="30"/>
      <c r="B21" s="31"/>
      <c r="C21" s="12"/>
      <c r="D21" s="12"/>
      <c r="E21" s="12"/>
      <c r="F21" s="9"/>
    </row>
    <row r="22" spans="1:702" ht="17" x14ac:dyDescent="0.2">
      <c r="A22" s="10"/>
      <c r="B22" s="11" t="s">
        <v>44</v>
      </c>
      <c r="C22" s="12"/>
      <c r="D22" s="12"/>
      <c r="E22" s="12"/>
      <c r="F22" s="13"/>
      <c r="ZY22" t="s">
        <v>45</v>
      </c>
      <c r="ZZ22" s="14" t="s">
        <v>46</v>
      </c>
    </row>
    <row r="23" spans="1:702" x14ac:dyDescent="0.2">
      <c r="A23" s="34" t="s">
        <v>47</v>
      </c>
      <c r="B23" s="35" t="s">
        <v>48</v>
      </c>
      <c r="C23" s="12"/>
      <c r="D23" s="12"/>
      <c r="E23" s="12"/>
      <c r="F23" s="13"/>
      <c r="ZY23" t="s">
        <v>49</v>
      </c>
      <c r="ZZ23" s="14"/>
    </row>
    <row r="24" spans="1:702" x14ac:dyDescent="0.2">
      <c r="A24" s="36" t="s">
        <v>50</v>
      </c>
      <c r="B24" s="37" t="s">
        <v>51</v>
      </c>
      <c r="C24" s="12"/>
      <c r="D24" s="12"/>
      <c r="E24" s="12"/>
      <c r="F24" s="13"/>
      <c r="ZY24" t="s">
        <v>52</v>
      </c>
      <c r="ZZ24" s="14"/>
    </row>
    <row r="25" spans="1:702" ht="16" x14ac:dyDescent="0.2">
      <c r="A25" s="38" t="s">
        <v>53</v>
      </c>
      <c r="B25" s="39" t="s">
        <v>54</v>
      </c>
      <c r="C25" s="19" t="s">
        <v>55</v>
      </c>
      <c r="D25" s="21"/>
      <c r="E25" s="21"/>
      <c r="F25" s="22">
        <f>ROUND(D25*E25,2)</f>
        <v>0</v>
      </c>
      <c r="ZY25" t="s">
        <v>56</v>
      </c>
      <c r="ZZ25" s="14" t="s">
        <v>57</v>
      </c>
    </row>
    <row r="26" spans="1:702" x14ac:dyDescent="0.2">
      <c r="A26" s="23"/>
      <c r="B26" s="24"/>
      <c r="C26" s="12"/>
      <c r="D26" s="12"/>
      <c r="E26" s="12"/>
      <c r="F26" s="25"/>
    </row>
    <row r="27" spans="1:702" x14ac:dyDescent="0.2">
      <c r="A27" s="26"/>
      <c r="B27" s="27" t="s">
        <v>58</v>
      </c>
      <c r="C27" s="12"/>
      <c r="D27" s="12"/>
      <c r="E27" s="12"/>
      <c r="F27" s="28">
        <f>SUBTOTAL(109,F24:F26)</f>
        <v>0</v>
      </c>
      <c r="G27" s="29"/>
      <c r="ZY27" t="s">
        <v>59</v>
      </c>
    </row>
    <row r="28" spans="1:702" x14ac:dyDescent="0.2">
      <c r="A28" s="30"/>
      <c r="B28" s="31"/>
      <c r="C28" s="12"/>
      <c r="D28" s="12"/>
      <c r="E28" s="12"/>
      <c r="F28" s="9"/>
    </row>
    <row r="29" spans="1:702" x14ac:dyDescent="0.2">
      <c r="A29" s="34" t="s">
        <v>60</v>
      </c>
      <c r="B29" s="35" t="s">
        <v>61</v>
      </c>
      <c r="C29" s="12"/>
      <c r="D29" s="12"/>
      <c r="E29" s="12"/>
      <c r="F29" s="13"/>
      <c r="ZY29" t="s">
        <v>62</v>
      </c>
      <c r="ZZ29" s="14"/>
    </row>
    <row r="30" spans="1:702" x14ac:dyDescent="0.2">
      <c r="A30" s="36" t="s">
        <v>63</v>
      </c>
      <c r="B30" s="37" t="s">
        <v>64</v>
      </c>
      <c r="C30" s="12"/>
      <c r="D30" s="12"/>
      <c r="E30" s="12"/>
      <c r="F30" s="13"/>
      <c r="ZY30" t="s">
        <v>65</v>
      </c>
      <c r="ZZ30" s="14"/>
    </row>
    <row r="31" spans="1:702" ht="16" x14ac:dyDescent="0.2">
      <c r="A31" s="40" t="s">
        <v>66</v>
      </c>
      <c r="B31" s="41" t="s">
        <v>67</v>
      </c>
      <c r="C31" s="19" t="s">
        <v>68</v>
      </c>
      <c r="D31" s="21"/>
      <c r="E31" s="21">
        <v>0</v>
      </c>
      <c r="F31" s="22">
        <f>ROUND(D31*E31,2)</f>
        <v>0</v>
      </c>
      <c r="ZY31" t="s">
        <v>69</v>
      </c>
      <c r="ZZ31" s="14" t="s">
        <v>70</v>
      </c>
    </row>
    <row r="32" spans="1:702" x14ac:dyDescent="0.2">
      <c r="A32" s="36" t="s">
        <v>71</v>
      </c>
      <c r="B32" s="37" t="s">
        <v>72</v>
      </c>
      <c r="C32" s="12"/>
      <c r="D32" s="12"/>
      <c r="E32" s="12"/>
      <c r="F32" s="13"/>
      <c r="ZY32" t="s">
        <v>73</v>
      </c>
      <c r="ZZ32" s="14"/>
    </row>
    <row r="33" spans="1:702" ht="16" x14ac:dyDescent="0.2">
      <c r="A33" s="38" t="s">
        <v>74</v>
      </c>
      <c r="B33" s="39" t="s">
        <v>75</v>
      </c>
      <c r="C33" s="19" t="s">
        <v>76</v>
      </c>
      <c r="D33" s="21"/>
      <c r="E33" s="21">
        <v>0</v>
      </c>
      <c r="F33" s="22">
        <f>ROUND(D33*E33,2)</f>
        <v>0</v>
      </c>
      <c r="ZY33" t="s">
        <v>77</v>
      </c>
      <c r="ZZ33" s="14" t="s">
        <v>78</v>
      </c>
    </row>
    <row r="34" spans="1:702" x14ac:dyDescent="0.2">
      <c r="A34" s="23"/>
      <c r="B34" s="24"/>
      <c r="C34" s="12"/>
      <c r="D34" s="12"/>
      <c r="E34" s="12"/>
      <c r="F34" s="25"/>
    </row>
    <row r="35" spans="1:702" ht="16" x14ac:dyDescent="0.2">
      <c r="A35" s="26"/>
      <c r="B35" s="27" t="s">
        <v>79</v>
      </c>
      <c r="C35" s="12"/>
      <c r="D35" s="12"/>
      <c r="E35" s="12"/>
      <c r="F35" s="28">
        <f>SUBTOTAL(109,F30:F34)</f>
        <v>0</v>
      </c>
      <c r="G35" s="29"/>
      <c r="ZY35" t="s">
        <v>80</v>
      </c>
    </row>
    <row r="36" spans="1:702" x14ac:dyDescent="0.2">
      <c r="A36" s="30"/>
      <c r="B36" s="31"/>
      <c r="C36" s="12"/>
      <c r="D36" s="12"/>
      <c r="E36" s="12"/>
      <c r="F36" s="9"/>
    </row>
    <row r="37" spans="1:702" ht="17" x14ac:dyDescent="0.2">
      <c r="A37" s="10"/>
      <c r="B37" s="11" t="s">
        <v>81</v>
      </c>
      <c r="C37" s="12"/>
      <c r="D37" s="12"/>
      <c r="E37" s="12"/>
      <c r="F37" s="13"/>
      <c r="ZY37" t="s">
        <v>82</v>
      </c>
      <c r="ZZ37" s="14" t="s">
        <v>83</v>
      </c>
    </row>
    <row r="38" spans="1:702" x14ac:dyDescent="0.2">
      <c r="A38" s="34" t="s">
        <v>84</v>
      </c>
      <c r="B38" s="35" t="s">
        <v>85</v>
      </c>
      <c r="C38" s="12"/>
      <c r="D38" s="12"/>
      <c r="E38" s="12"/>
      <c r="F38" s="13"/>
      <c r="ZY38" t="s">
        <v>86</v>
      </c>
      <c r="ZZ38" s="14"/>
    </row>
    <row r="39" spans="1:702" x14ac:dyDescent="0.2">
      <c r="A39" s="36" t="s">
        <v>87</v>
      </c>
      <c r="B39" s="37" t="s">
        <v>88</v>
      </c>
      <c r="C39" s="12"/>
      <c r="D39" s="12"/>
      <c r="E39" s="12"/>
      <c r="F39" s="13"/>
      <c r="ZY39" t="s">
        <v>89</v>
      </c>
      <c r="ZZ39" s="14"/>
    </row>
    <row r="40" spans="1:702" ht="16" x14ac:dyDescent="0.2">
      <c r="A40" s="38" t="s">
        <v>90</v>
      </c>
      <c r="B40" s="39" t="s">
        <v>91</v>
      </c>
      <c r="C40" s="19" t="s">
        <v>92</v>
      </c>
      <c r="D40" s="21"/>
      <c r="E40" s="21"/>
      <c r="F40" s="22">
        <f>ROUND(D40*E40,2)</f>
        <v>0</v>
      </c>
      <c r="ZY40" t="s">
        <v>93</v>
      </c>
      <c r="ZZ40" s="14" t="s">
        <v>94</v>
      </c>
    </row>
    <row r="41" spans="1:702" x14ac:dyDescent="0.2">
      <c r="A41" s="23"/>
      <c r="B41" s="24"/>
      <c r="C41" s="12"/>
      <c r="D41" s="12"/>
      <c r="E41" s="12"/>
      <c r="F41" s="25"/>
    </row>
    <row r="42" spans="1:702" x14ac:dyDescent="0.2">
      <c r="A42" s="26"/>
      <c r="B42" s="27" t="s">
        <v>95</v>
      </c>
      <c r="C42" s="12"/>
      <c r="D42" s="12"/>
      <c r="E42" s="12"/>
      <c r="F42" s="28">
        <f>SUBTOTAL(109,F39:F41)</f>
        <v>0</v>
      </c>
      <c r="G42" s="29"/>
      <c r="ZY42" t="s">
        <v>96</v>
      </c>
    </row>
    <row r="43" spans="1:702" x14ac:dyDescent="0.2">
      <c r="A43" s="30"/>
      <c r="B43" s="31"/>
      <c r="C43" s="12"/>
      <c r="D43" s="12"/>
      <c r="E43" s="12"/>
      <c r="F43" s="9"/>
    </row>
    <row r="44" spans="1:702" x14ac:dyDescent="0.2">
      <c r="A44" s="34" t="s">
        <v>97</v>
      </c>
      <c r="B44" s="35" t="s">
        <v>98</v>
      </c>
      <c r="C44" s="12"/>
      <c r="D44" s="12"/>
      <c r="E44" s="12"/>
      <c r="F44" s="13"/>
      <c r="ZY44" t="s">
        <v>99</v>
      </c>
      <c r="ZZ44" s="14"/>
    </row>
    <row r="45" spans="1:702" ht="28" x14ac:dyDescent="0.2">
      <c r="A45" s="36" t="s">
        <v>100</v>
      </c>
      <c r="B45" s="37" t="s">
        <v>101</v>
      </c>
      <c r="C45" s="12"/>
      <c r="D45" s="12"/>
      <c r="E45" s="12"/>
      <c r="F45" s="13"/>
      <c r="ZY45" t="s">
        <v>102</v>
      </c>
      <c r="ZZ45" s="14"/>
    </row>
    <row r="46" spans="1:702" ht="16" x14ac:dyDescent="0.2">
      <c r="A46" s="38" t="s">
        <v>103</v>
      </c>
      <c r="B46" s="39" t="s">
        <v>104</v>
      </c>
      <c r="C46" s="19" t="s">
        <v>105</v>
      </c>
      <c r="D46" s="21"/>
      <c r="E46" s="21"/>
      <c r="F46" s="22">
        <f>ROUND(D46*E46,2)</f>
        <v>0</v>
      </c>
      <c r="ZY46" t="s">
        <v>106</v>
      </c>
      <c r="ZZ46" s="14" t="s">
        <v>107</v>
      </c>
    </row>
    <row r="47" spans="1:702" x14ac:dyDescent="0.2">
      <c r="A47" s="23"/>
      <c r="B47" s="24"/>
      <c r="C47" s="12"/>
      <c r="D47" s="12"/>
      <c r="E47" s="12"/>
      <c r="F47" s="25"/>
    </row>
    <row r="48" spans="1:702" x14ac:dyDescent="0.2">
      <c r="A48" s="26"/>
      <c r="B48" s="27" t="s">
        <v>108</v>
      </c>
      <c r="C48" s="12"/>
      <c r="D48" s="12"/>
      <c r="E48" s="12"/>
      <c r="F48" s="28">
        <f>SUBTOTAL(109,F45:F47)</f>
        <v>0</v>
      </c>
      <c r="G48" s="29"/>
      <c r="ZY48" t="s">
        <v>109</v>
      </c>
    </row>
    <row r="49" spans="1:702" x14ac:dyDescent="0.2">
      <c r="A49" s="30"/>
      <c r="B49" s="31"/>
      <c r="C49" s="12"/>
      <c r="D49" s="12"/>
      <c r="E49" s="12"/>
      <c r="F49" s="9"/>
    </row>
    <row r="50" spans="1:702" ht="17" x14ac:dyDescent="0.2">
      <c r="A50" s="10"/>
      <c r="B50" s="11" t="s">
        <v>110</v>
      </c>
      <c r="C50" s="12"/>
      <c r="D50" s="12"/>
      <c r="E50" s="12"/>
      <c r="F50" s="13"/>
      <c r="ZY50" t="s">
        <v>111</v>
      </c>
      <c r="ZZ50" s="14" t="s">
        <v>112</v>
      </c>
    </row>
    <row r="51" spans="1:702" x14ac:dyDescent="0.2">
      <c r="A51" s="34" t="s">
        <v>113</v>
      </c>
      <c r="B51" s="35" t="s">
        <v>114</v>
      </c>
      <c r="C51" s="12"/>
      <c r="D51" s="12"/>
      <c r="E51" s="12"/>
      <c r="F51" s="13"/>
      <c r="ZY51" t="s">
        <v>115</v>
      </c>
      <c r="ZZ51" s="14"/>
    </row>
    <row r="52" spans="1:702" x14ac:dyDescent="0.2">
      <c r="A52" s="36" t="s">
        <v>116</v>
      </c>
      <c r="B52" s="37" t="s">
        <v>117</v>
      </c>
      <c r="C52" s="12"/>
      <c r="D52" s="12"/>
      <c r="E52" s="12"/>
      <c r="F52" s="13"/>
      <c r="ZY52" t="s">
        <v>118</v>
      </c>
      <c r="ZZ52" s="14"/>
    </row>
    <row r="53" spans="1:702" ht="16" x14ac:dyDescent="0.2">
      <c r="A53" s="38" t="s">
        <v>119</v>
      </c>
      <c r="B53" s="39" t="s">
        <v>120</v>
      </c>
      <c r="C53" s="19" t="s">
        <v>121</v>
      </c>
      <c r="D53" s="21"/>
      <c r="E53" s="21"/>
      <c r="F53" s="22">
        <f>ROUND(D53*E53,2)</f>
        <v>0</v>
      </c>
      <c r="ZY53" t="s">
        <v>122</v>
      </c>
      <c r="ZZ53" s="14" t="s">
        <v>123</v>
      </c>
    </row>
    <row r="54" spans="1:702" ht="16" x14ac:dyDescent="0.2">
      <c r="A54" s="32" t="s">
        <v>124</v>
      </c>
      <c r="B54" s="33" t="s">
        <v>125</v>
      </c>
      <c r="C54" s="19" t="s">
        <v>126</v>
      </c>
      <c r="D54" s="42"/>
      <c r="E54" s="21"/>
      <c r="F54" s="22">
        <f>ROUND(D54*E54,2)</f>
        <v>0</v>
      </c>
      <c r="ZY54" t="s">
        <v>127</v>
      </c>
      <c r="ZZ54" s="14" t="s">
        <v>128</v>
      </c>
    </row>
    <row r="55" spans="1:702" ht="16" x14ac:dyDescent="0.2">
      <c r="A55" s="32" t="s">
        <v>129</v>
      </c>
      <c r="B55" s="33" t="s">
        <v>130</v>
      </c>
      <c r="C55" s="19" t="s">
        <v>131</v>
      </c>
      <c r="D55" s="21"/>
      <c r="E55" s="21"/>
      <c r="F55" s="22">
        <f>ROUND(D55*E55,2)</f>
        <v>0</v>
      </c>
      <c r="ZY55" t="s">
        <v>132</v>
      </c>
      <c r="ZZ55" s="14" t="s">
        <v>133</v>
      </c>
    </row>
    <row r="56" spans="1:702" x14ac:dyDescent="0.2">
      <c r="A56" s="23"/>
      <c r="B56" s="24"/>
      <c r="C56" s="12"/>
      <c r="D56" s="12"/>
      <c r="E56" s="12"/>
      <c r="F56" s="25"/>
    </row>
    <row r="57" spans="1:702" x14ac:dyDescent="0.2">
      <c r="A57" s="26"/>
      <c r="B57" s="27" t="s">
        <v>134</v>
      </c>
      <c r="C57" s="12"/>
      <c r="D57" s="12"/>
      <c r="E57" s="12"/>
      <c r="F57" s="28">
        <f>SUBTOTAL(109,F52:F56)</f>
        <v>0</v>
      </c>
      <c r="G57" s="29"/>
      <c r="ZY57" t="s">
        <v>135</v>
      </c>
    </row>
    <row r="58" spans="1:702" x14ac:dyDescent="0.2">
      <c r="A58" s="30"/>
      <c r="B58" s="31"/>
      <c r="C58" s="12"/>
      <c r="D58" s="12"/>
      <c r="E58" s="12"/>
      <c r="F58" s="9"/>
    </row>
    <row r="59" spans="1:702" x14ac:dyDescent="0.2">
      <c r="A59" s="34" t="s">
        <v>136</v>
      </c>
      <c r="B59" s="35" t="s">
        <v>137</v>
      </c>
      <c r="C59" s="12"/>
      <c r="D59" s="12"/>
      <c r="E59" s="12"/>
      <c r="F59" s="13"/>
      <c r="ZY59" t="s">
        <v>138</v>
      </c>
      <c r="ZZ59" s="14"/>
    </row>
    <row r="60" spans="1:702" x14ac:dyDescent="0.2">
      <c r="A60" s="36" t="s">
        <v>139</v>
      </c>
      <c r="B60" s="37" t="s">
        <v>140</v>
      </c>
      <c r="C60" s="12"/>
      <c r="D60" s="12"/>
      <c r="E60" s="12"/>
      <c r="F60" s="13"/>
      <c r="ZY60" t="s">
        <v>141</v>
      </c>
      <c r="ZZ60" s="14"/>
    </row>
    <row r="61" spans="1:702" ht="16" x14ac:dyDescent="0.2">
      <c r="A61" s="38" t="s">
        <v>142</v>
      </c>
      <c r="B61" s="39" t="s">
        <v>143</v>
      </c>
      <c r="C61" s="19" t="s">
        <v>144</v>
      </c>
      <c r="D61" s="21"/>
      <c r="E61" s="21"/>
      <c r="F61" s="22">
        <f>ROUND(D61*E61,2)</f>
        <v>0</v>
      </c>
      <c r="ZY61" t="s">
        <v>145</v>
      </c>
      <c r="ZZ61" s="14" t="s">
        <v>146</v>
      </c>
    </row>
    <row r="62" spans="1:702" x14ac:dyDescent="0.2">
      <c r="A62" s="23"/>
      <c r="B62" s="24"/>
      <c r="C62" s="12"/>
      <c r="D62" s="12"/>
      <c r="E62" s="12"/>
      <c r="F62" s="25"/>
    </row>
    <row r="63" spans="1:702" ht="16" x14ac:dyDescent="0.2">
      <c r="A63" s="26"/>
      <c r="B63" s="27" t="s">
        <v>147</v>
      </c>
      <c r="C63" s="12"/>
      <c r="D63" s="12"/>
      <c r="E63" s="12"/>
      <c r="F63" s="28">
        <f>SUBTOTAL(109,F60:F62)</f>
        <v>0</v>
      </c>
      <c r="G63" s="29"/>
      <c r="ZY63" t="s">
        <v>148</v>
      </c>
    </row>
    <row r="64" spans="1:702" x14ac:dyDescent="0.2">
      <c r="A64" s="30"/>
      <c r="B64" s="31"/>
      <c r="C64" s="12"/>
      <c r="D64" s="12"/>
      <c r="E64" s="12"/>
      <c r="F64" s="9"/>
    </row>
    <row r="65" spans="1:702" ht="17" x14ac:dyDescent="0.2">
      <c r="A65" s="10"/>
      <c r="B65" s="11" t="s">
        <v>149</v>
      </c>
      <c r="C65" s="12"/>
      <c r="D65" s="12"/>
      <c r="E65" s="12"/>
      <c r="F65" s="13"/>
      <c r="ZY65" t="s">
        <v>150</v>
      </c>
      <c r="ZZ65" s="14" t="s">
        <v>151</v>
      </c>
    </row>
    <row r="66" spans="1:702" x14ac:dyDescent="0.2">
      <c r="A66" s="15" t="s">
        <v>152</v>
      </c>
      <c r="B66" s="16" t="s">
        <v>153</v>
      </c>
      <c r="C66" s="12"/>
      <c r="D66" s="12"/>
      <c r="E66" s="12"/>
      <c r="F66" s="13"/>
      <c r="ZY66" t="s">
        <v>154</v>
      </c>
      <c r="ZZ66" s="14"/>
    </row>
    <row r="67" spans="1:702" ht="26" x14ac:dyDescent="0.2">
      <c r="A67" s="17" t="s">
        <v>155</v>
      </c>
      <c r="B67" s="18" t="s">
        <v>156</v>
      </c>
      <c r="C67" s="19" t="s">
        <v>157</v>
      </c>
      <c r="D67" s="21"/>
      <c r="E67" s="21">
        <v>0</v>
      </c>
      <c r="F67" s="22">
        <f>ROUND(D67*E67,2)</f>
        <v>0</v>
      </c>
      <c r="ZY67" t="s">
        <v>158</v>
      </c>
      <c r="ZZ67" s="14" t="s">
        <v>159</v>
      </c>
    </row>
    <row r="68" spans="1:702" ht="16" x14ac:dyDescent="0.2">
      <c r="A68" s="32" t="s">
        <v>160</v>
      </c>
      <c r="B68" s="33" t="s">
        <v>161</v>
      </c>
      <c r="C68" s="19" t="s">
        <v>162</v>
      </c>
      <c r="D68" s="21"/>
      <c r="E68" s="21">
        <v>0</v>
      </c>
      <c r="F68" s="22">
        <f>ROUND(D68*E68,2)</f>
        <v>0</v>
      </c>
      <c r="ZY68" t="s">
        <v>163</v>
      </c>
      <c r="ZZ68" s="14" t="s">
        <v>164</v>
      </c>
    </row>
    <row r="69" spans="1:702" x14ac:dyDescent="0.2">
      <c r="A69" s="23"/>
      <c r="B69" s="24"/>
      <c r="C69" s="12"/>
      <c r="D69" s="12"/>
      <c r="E69" s="12"/>
      <c r="F69" s="25"/>
    </row>
    <row r="70" spans="1:702" ht="16" x14ac:dyDescent="0.2">
      <c r="A70" s="26"/>
      <c r="B70" s="27" t="s">
        <v>165</v>
      </c>
      <c r="C70" s="12"/>
      <c r="D70" s="12"/>
      <c r="E70" s="12"/>
      <c r="F70" s="28">
        <f>SUBTOTAL(109,F67:F69)</f>
        <v>0</v>
      </c>
      <c r="G70" s="29"/>
      <c r="ZY70" t="s">
        <v>166</v>
      </c>
    </row>
    <row r="71" spans="1:702" x14ac:dyDescent="0.2">
      <c r="A71" s="30"/>
      <c r="B71" s="31"/>
      <c r="C71" s="12"/>
      <c r="D71" s="12"/>
      <c r="E71" s="12"/>
      <c r="F71" s="9"/>
    </row>
    <row r="72" spans="1:702" ht="17" x14ac:dyDescent="0.2">
      <c r="A72" s="10"/>
      <c r="B72" s="11" t="s">
        <v>167</v>
      </c>
      <c r="C72" s="12"/>
      <c r="D72" s="12"/>
      <c r="E72" s="12"/>
      <c r="F72" s="13"/>
      <c r="ZY72" t="s">
        <v>168</v>
      </c>
      <c r="ZZ72" s="14" t="s">
        <v>169</v>
      </c>
    </row>
    <row r="73" spans="1:702" x14ac:dyDescent="0.2">
      <c r="A73" s="15" t="s">
        <v>170</v>
      </c>
      <c r="B73" s="16" t="s">
        <v>171</v>
      </c>
      <c r="C73" s="12"/>
      <c r="D73" s="12"/>
      <c r="E73" s="12"/>
      <c r="F73" s="13"/>
      <c r="ZY73" t="s">
        <v>172</v>
      </c>
      <c r="ZZ73" s="14"/>
    </row>
    <row r="74" spans="1:702" ht="16" x14ac:dyDescent="0.2">
      <c r="A74" s="17" t="s">
        <v>173</v>
      </c>
      <c r="B74" s="18" t="s">
        <v>174</v>
      </c>
      <c r="C74" s="19" t="s">
        <v>175</v>
      </c>
      <c r="D74" s="21"/>
      <c r="E74" s="21"/>
      <c r="F74" s="22">
        <f>ROUND(D74*E74,2)</f>
        <v>0</v>
      </c>
      <c r="ZY74" t="s">
        <v>176</v>
      </c>
      <c r="ZZ74" s="14" t="s">
        <v>177</v>
      </c>
    </row>
    <row r="75" spans="1:702" ht="16" x14ac:dyDescent="0.2">
      <c r="A75" s="32" t="s">
        <v>178</v>
      </c>
      <c r="B75" s="33" t="s">
        <v>179</v>
      </c>
      <c r="C75" s="19" t="s">
        <v>180</v>
      </c>
      <c r="D75" s="21"/>
      <c r="E75" s="21"/>
      <c r="F75" s="22">
        <f>ROUND(D75*E75,2)</f>
        <v>0</v>
      </c>
      <c r="ZY75" t="s">
        <v>181</v>
      </c>
      <c r="ZZ75" s="14" t="s">
        <v>182</v>
      </c>
    </row>
    <row r="76" spans="1:702" ht="16" x14ac:dyDescent="0.2">
      <c r="A76" s="32" t="s">
        <v>183</v>
      </c>
      <c r="B76" s="33" t="s">
        <v>184</v>
      </c>
      <c r="C76" s="19" t="s">
        <v>185</v>
      </c>
      <c r="D76" s="21"/>
      <c r="E76" s="21"/>
      <c r="F76" s="22">
        <f>ROUND(D76*E76,2)</f>
        <v>0</v>
      </c>
      <c r="ZY76" t="s">
        <v>186</v>
      </c>
      <c r="ZZ76" s="14" t="s">
        <v>187</v>
      </c>
    </row>
    <row r="77" spans="1:702" x14ac:dyDescent="0.2">
      <c r="A77" s="23"/>
      <c r="B77" s="24"/>
      <c r="C77" s="12"/>
      <c r="D77" s="12"/>
      <c r="E77" s="12"/>
      <c r="F77" s="25"/>
    </row>
    <row r="78" spans="1:702" ht="16" x14ac:dyDescent="0.2">
      <c r="A78" s="26"/>
      <c r="B78" s="27" t="s">
        <v>188</v>
      </c>
      <c r="C78" s="12"/>
      <c r="D78" s="12"/>
      <c r="E78" s="12"/>
      <c r="F78" s="28">
        <f>SUBTOTAL(109,F74:F77)</f>
        <v>0</v>
      </c>
      <c r="G78" s="29"/>
      <c r="ZY78" t="s">
        <v>189</v>
      </c>
    </row>
    <row r="79" spans="1:702" x14ac:dyDescent="0.2">
      <c r="A79" s="43"/>
      <c r="B79" s="44"/>
      <c r="C79" s="12"/>
      <c r="D79" s="12"/>
      <c r="E79" s="12"/>
      <c r="F79" s="9"/>
    </row>
    <row r="80" spans="1:702" x14ac:dyDescent="0.2">
      <c r="A80" s="45"/>
      <c r="B80" s="46"/>
      <c r="C80" s="47"/>
      <c r="D80" s="47"/>
      <c r="E80" s="47"/>
      <c r="F80" s="25"/>
    </row>
    <row r="81" spans="1:701" x14ac:dyDescent="0.2">
      <c r="A81" s="48"/>
      <c r="B81" s="48"/>
      <c r="C81" s="48"/>
      <c r="D81" s="48"/>
      <c r="E81" s="48"/>
      <c r="F81" s="48"/>
    </row>
    <row r="82" spans="1:701" ht="16" x14ac:dyDescent="0.2">
      <c r="B82" s="49" t="s">
        <v>190</v>
      </c>
      <c r="F82" s="50">
        <f>SUBTOTAL(109,F4:F80)</f>
        <v>0</v>
      </c>
      <c r="ZY82" t="s">
        <v>191</v>
      </c>
    </row>
    <row r="83" spans="1:701" ht="16" x14ac:dyDescent="0.2">
      <c r="A83" s="51">
        <v>20</v>
      </c>
      <c r="B83" s="49" t="str">
        <f>CONCATENATE("Montant TVA (",A83,"%)")</f>
        <v>Montant TVA (20%)</v>
      </c>
      <c r="F83" s="50">
        <f>(F82*A83)/100</f>
        <v>0</v>
      </c>
      <c r="ZY83" t="s">
        <v>192</v>
      </c>
    </row>
    <row r="84" spans="1:701" ht="16" x14ac:dyDescent="0.2">
      <c r="B84" s="49" t="s">
        <v>193</v>
      </c>
      <c r="F84" s="50">
        <f>F82+F83</f>
        <v>0</v>
      </c>
      <c r="ZY84" t="s">
        <v>194</v>
      </c>
    </row>
    <row r="85" spans="1:701" x14ac:dyDescent="0.2">
      <c r="F85" s="50"/>
    </row>
    <row r="86" spans="1:701" x14ac:dyDescent="0.2">
      <c r="F86" s="50"/>
    </row>
  </sheetData>
  <mergeCells count="1">
    <mergeCell ref="A1:F1"/>
  </mergeCells>
  <printOptions horizontalCentered="1"/>
  <pageMargins left="0.06" right="0.06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a78f4b60d59c7a680c9abff7327d8f6a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88673242866113da5e437b8f48c70c82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3448B5-F1A8-4294-B98B-82D1081B793A}"/>
</file>

<file path=customXml/itemProps2.xml><?xml version="1.0" encoding="utf-8"?>
<ds:datastoreItem xmlns:ds="http://schemas.openxmlformats.org/officeDocument/2006/customXml" ds:itemID="{1129538C-130D-4FBD-AC25-A81F71D8BD51}"/>
</file>

<file path=customXml/itemProps3.xml><?xml version="1.0" encoding="utf-8"?>
<ds:datastoreItem xmlns:ds="http://schemas.openxmlformats.org/officeDocument/2006/customXml" ds:itemID="{DD88D248-193F-466F-B493-39216B5FBE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N°03 Page de garde</vt:lpstr>
      <vt:lpstr>Lot N°03 MACRO LOT CEA</vt:lpstr>
      <vt:lpstr>'Lot N°03 MACRO LOT CEA'!Impression_des_titres</vt:lpstr>
      <vt:lpstr>'Lot N°03 MACRO LOT CEA'!Zone_d_impression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thibautmartel</dc:creator>
  <cp:lastModifiedBy>Thibaut Martel</cp:lastModifiedBy>
  <dcterms:created xsi:type="dcterms:W3CDTF">2025-11-25T16:54:19Z</dcterms:created>
  <dcterms:modified xsi:type="dcterms:W3CDTF">2025-11-25T16:55:45Z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